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3.01\"/>
    </mc:Choice>
  </mc:AlternateContent>
  <bookViews>
    <workbookView xWindow="0" yWindow="0" windowWidth="28800" windowHeight="150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C49" i="7" l="1"/>
  <c r="C48" i="7"/>
  <c r="I53" i="16" l="1"/>
  <c r="A14" i="15" l="1"/>
  <c r="B22" i="22" l="1"/>
  <c r="B25" i="22"/>
  <c r="A15" i="22"/>
  <c r="B21" i="22" s="1"/>
  <c r="A12" i="22"/>
  <c r="A5" i="14" l="1"/>
  <c r="A6" i="13"/>
  <c r="A5" i="22" l="1"/>
  <c r="A5" i="5" l="1"/>
  <c r="A4" i="15"/>
  <c r="A5" i="16"/>
  <c r="A5" i="19"/>
  <c r="A5" i="10"/>
  <c r="A4" i="17"/>
  <c r="A5" i="6"/>
  <c r="A4" i="12"/>
  <c r="A12" i="6" l="1"/>
  <c r="A15" i="6"/>
  <c r="A15" i="5" l="1"/>
  <c r="A12" i="5"/>
  <c r="A9" i="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<sst xmlns="http://schemas.openxmlformats.org/spreadsheetml/2006/main" count="1179" uniqueCount="664">
  <si>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</si>
  <si>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</si>
  <si>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</si>
  <si>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</si>
  <si>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</si>
  <si>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</si>
  <si>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</si>
  <si>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</si>
  <si>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</si>
  <si>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</si>
  <si>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</si>
  <si>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</si>
  <si>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</si>
  <si>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</si>
  <si>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</si>
  <si>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</si>
  <si>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</si>
  <si>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</si>
  <si>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</si>
  <si>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</si>
  <si>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</si>
  <si>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</si>
  <si>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</si>
  <si>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</si>
  <si>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</si>
  <si>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</si>
  <si>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</si>
  <si>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</si>
  <si>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</si>
  <si>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</si>
  <si>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</si>
  <si>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</si>
  <si>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</si>
  <si>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</si>
  <si>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</si>
  <si>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</si>
  <si>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</si>
  <si>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</si>
  <si>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</si>
  <si>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</si>
  <si>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</si>
  <si>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</si>
  <si>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</si>
  <si>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</si>
  <si>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</si>
  <si>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</si>
  <si>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</si>
  <si>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</si>
  <si>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</si>
  <si>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</si>
  <si>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</si>
  <si>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</si>
  <si>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</si>
  <si>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</si>
  <si>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</si>
  <si>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</si>
  <si>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</si>
  <si>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</si>
  <si>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</si>
  <si>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</si>
  <si>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</si>
  <si>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</si>
  <si>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</si>
  <si>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</si>
  <si>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</si>
  <si>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</si>
  <si>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</si>
  <si>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</si>
  <si>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</si>
  <si>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</si>
  <si>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</si>
  <si>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</si>
  <si>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</si>
  <si>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</si>
  <si>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</si>
  <si>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</si>
  <si>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</si>
  <si>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</si>
  <si>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</si>
  <si>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</si>
  <si>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</si>
  <si>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</si>
  <si>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</si>
  <si>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</si>
  <si>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</si>
  <si>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</si>
  <si>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</si>
  <si>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</si>
  <si>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</si>
  <si>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</si>
  <si>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</si>
  <si>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</si>
  <si>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</si>
  <si>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</si>
  <si>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</si>
  <si>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</si>
  <si>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</si>
  <si>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</si>
  <si>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</si>
  <si>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</si>
  <si>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</si>
  <si>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</si>
  <si>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</si>
  <si>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</si>
  <si>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</si>
  <si>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</si>
  <si>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</si>
  <si>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</si>
  <si>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</si>
  <si>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</si>
  <si>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</si>
  <si>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</si>
  <si>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</si>
  <si>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</si>
  <si>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</si>
  <si>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</si>
  <si>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</si>
  <si>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</si>
  <si>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</si>
  <si>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</si>
  <si>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</si>
  <si>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</si>
  <si>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</si>
  <si>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</si>
  <si>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</si>
  <si>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</si>
  <si>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</si>
  <si>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</si>
  <si>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</si>
  <si>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</si>
  <si>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</si>
  <si>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</si>
  <si>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</si>
  <si>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</si>
  <si>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</si>
  <si>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</si>
  <si>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</si>
  <si>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</si>
  <si>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</si>
  <si>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</si>
  <si>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</si>
  <si>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</si>
  <si>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</si>
  <si>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</si>
  <si>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</si>
  <si>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</si>
  <si>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</si>
  <si>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</si>
  <si>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</si>
  <si>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</si>
  <si>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</si>
  <si>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</si>
  <si>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</si>
  <si>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</si>
  <si>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</si>
  <si>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</si>
  <si>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</si>
  <si>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</si>
  <si>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</si>
  <si>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</si>
  <si>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</si>
  <si>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</si>
  <si>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</si>
  <si>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</si>
  <si>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</si>
  <si>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</si>
  <si>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</si>
  <si>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</si>
  <si>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</si>
  <si>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</si>
  <si>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</si>
  <si>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</si>
  <si>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</si>
  <si>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</si>
  <si>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</si>
  <si>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</si>
  <si>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</si>
  <si>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</si>
  <si>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</si>
  <si>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</si>
  <si>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</si>
  <si>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</si>
  <si>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</si>
  <si>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</si>
  <si>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</si>
  <si>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</si>
  <si>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</si>
  <si>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</si>
  <si>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</si>
  <si>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</si>
  <si>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</si>
  <si>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</si>
  <si>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</si>
  <si>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</si>
  <si>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</si>
  <si>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</si>
  <si>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</si>
  <si>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</si>
  <si>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</si>
  <si>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</si>
  <si>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</si>
  <si>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</si>
  <si>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</si>
  <si>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</si>
  <si>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</si>
  <si>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</si>
  <si>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</si>
  <si>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</si>
  <si>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</si>
  <si>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</si>
  <si>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</si>
  <si>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</si>
  <si>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</si>
  <si>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</si>
  <si>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</si>
  <si>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</si>
  <si>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</si>
  <si>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</si>
  <si>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</si>
  <si>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</si>
  <si>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</si>
  <si>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</si>
  <si>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</si>
  <si>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</si>
  <si>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</si>
  <si>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</si>
  <si>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</si>
  <si>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</si>
  <si>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</si>
  <si>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</si>
  <si>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</si>
  <si>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</si>
  <si>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</si>
  <si>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</si>
  <si>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</si>
  <si>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</si>
  <si>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</si>
  <si>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</si>
  <si>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</si>
  <si>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</si>
  <si>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</si>
  <si>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</si>
  <si>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</si>
  <si>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</si>
  <si>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</si>
  <si>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</si>
  <si>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</si>
  <si>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</si>
  <si>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</si>
  <si>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</si>
  <si>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</si>
  <si>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</si>
  <si>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</si>
  <si>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</si>
  <si>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</si>
  <si>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</si>
  <si>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</si>
  <si>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</si>
  <si>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</si>
  <si>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</si>
  <si>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</si>
  <si>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</si>
  <si>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</si>
  <si>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</si>
  <si>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</si>
  <si>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</si>
  <si>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</si>
  <si>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</si>
  <si>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</si>
  <si>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</si>
  <si>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</si>
  <si>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</si>
  <si>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</si>
  <si>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</si>
  <si>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</si>
  <si>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</si>
  <si>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</si>
  <si>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</si>
  <si>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</si>
  <si>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</si>
  <si>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</si>
  <si>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</si>
  <si>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</si>
  <si>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</si>
  <si>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</si>
  <si>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</si>
  <si>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</si>
  <si>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</si>
  <si>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</si>
  <si>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</si>
  <si>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</si>
  <si>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</si>
  <si>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</si>
  <si>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</si>
  <si>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</si>
  <si>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</si>
  <si>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</si>
  <si>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</si>
  <si>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</si>
  <si>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</si>
  <si>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</si>
  <si>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</si>
  <si>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</si>
  <si>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</si>
  <si>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</si>
  <si>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</si>
  <si>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</si>
  <si>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</si>
  <si>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</si>
  <si>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</si>
  <si>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</si>
  <si>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</si>
  <si>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</si>
  <si>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</si>
  <si>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</si>
  <si>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</si>
  <si>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</si>
  <si>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</si>
  <si>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</si>
  <si>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</si>
  <si>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</si>
  <si>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</si>
  <si>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</si>
  <si>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</si>
  <si>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</si>
  <si>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</si>
  <si>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</si>
  <si>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</si>
  <si>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</si>
  <si>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</si>
  <si>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</si>
  <si>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</si>
  <si>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</si>
  <si>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</si>
  <si>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</si>
  <si>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</si>
  <si>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</si>
  <si>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</si>
  <si>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</si>
  <si>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</si>
  <si>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</si>
  <si>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</si>
  <si>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</si>
  <si>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</si>
  <si>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</si>
  <si>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</si>
  <si>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</si>
  <si>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</si>
  <si>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</si>
  <si>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</si>
  <si>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</si>
  <si>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</si>
  <si>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</si>
  <si>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</si>
  <si>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</si>
  <si>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</si>
  <si>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</si>
  <si>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</si>
  <si>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</si>
  <si>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</si>
  <si>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</si>
  <si>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</si>
  <si>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</si>
  <si>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</si>
  <si>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</si>
  <si>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</si>
  <si>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</si>
  <si>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</si>
  <si>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</si>
  <si>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</si>
  <si>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</si>
  <si>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</si>
  <si>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</si>
  <si>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</si>
  <si>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</si>
  <si>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</si>
  <si>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</si>
  <si>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</si>
  <si>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</si>
  <si>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</si>
  <si>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</si>
  <si>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</si>
  <si>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</si>
  <si>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</si>
  <si>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</si>
  <si>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</si>
  <si>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</si>
  <si>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</si>
  <si>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</si>
  <si>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</si>
  <si>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</si>
  <si>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</si>
  <si>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</si>
  <si>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</si>
  <si>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</si>
  <si>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</si>
  <si>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</si>
  <si>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</si>
  <si>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</si>
  <si>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</si>
  <si>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</si>
  <si>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</si>
  <si>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</si>
  <si>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</si>
  <si>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</si>
  <si>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</si>
  <si>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</si>
  <si>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</si>
  <si>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</si>
  <si>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</si>
  <si>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</si>
  <si>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</si>
  <si>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</si>
  <si>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</si>
  <si>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</si>
  <si>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</si>
  <si>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</si>
  <si>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</si>
  <si>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</si>
  <si>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</si>
  <si>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</si>
  <si>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</si>
  <si>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</si>
  <si>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</si>
  <si>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</si>
  <si>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</si>
  <si>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</si>
  <si>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</si>
  <si>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</si>
  <si>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</si>
  <si>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</si>
  <si>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</si>
  <si>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</si>
  <si>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</si>
  <si>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</si>
  <si>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</si>
  <si>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</si>
  <si>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</si>
  <si>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</si>
  <si>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</si>
  <si>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</si>
  <si>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</si>
  <si>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</si>
  <si>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</si>
  <si>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</si>
  <si>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</si>
  <si>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</si>
  <si>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</si>
  <si>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</si>
  <si>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</si>
  <si>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</si>
  <si>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</si>
  <si>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</si>
  <si>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</si>
  <si>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</si>
  <si>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</si>
  <si>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</si>
  <si>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</si>
  <si>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</si>
  <si>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</si>
  <si>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</si>
  <si>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</si>
  <si>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</si>
  <si>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</si>
  <si>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</si>
  <si>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</si>
  <si>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</si>
  <si>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</si>
  <si>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</si>
  <si>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</si>
  <si>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</si>
  <si>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</si>
  <si>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</si>
  <si>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</si>
  <si>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</si>
  <si>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</si>
  <si>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</si>
  <si>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</si>
  <si>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</si>
  <si>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</si>
  <si>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</si>
  <si>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</si>
  <si>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</si>
  <si>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</si>
  <si>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</si>
  <si>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</si>
  <si>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</si>
  <si>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</si>
  <si>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</si>
  <si>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</si>
  <si>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</si>
  <si>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</si>
  <si>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</si>
  <si>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</si>
  <si>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</si>
  <si>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</si>
  <si>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</si>
  <si>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</si>
  <si>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</si>
  <si>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</si>
  <si>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</si>
  <si>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</si>
  <si>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</si>
  <si>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</si>
  <si>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</si>
  <si>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</si>
  <si>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</si>
  <si>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</si>
  <si>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</si>
  <si>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</si>
  <si>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</si>
  <si>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</si>
  <si>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</si>
  <si>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</si>
  <si>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</si>
  <si>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</si>
  <si>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</si>
  <si>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</si>
  <si>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</si>
  <si>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</si>
  <si>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</si>
  <si>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</si>
  <si>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</si>
  <si>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</si>
  <si>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</si>
  <si>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</si>
  <si>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</si>
  <si>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</si>
  <si>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</si>
  <si>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</si>
  <si>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</si>
  <si>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</si>
  <si>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</si>
  <si>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</si>
  <si>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</si>
  <si>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</si>
  <si>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</si>
  <si>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</si>
  <si>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</si>
  <si>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</si>
  <si>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</si>
  <si>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</si>
  <si>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</si>
  <si>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</si>
  <si>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</si>
  <si>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</si>
  <si>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</si>
  <si>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</si>
  <si>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</si>
  <si>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</si>
  <si>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</si>
  <si>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</si>
  <si>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</si>
  <si>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</si>
  <si>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</si>
  <si>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</si>
  <si>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</si>
  <si>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</si>
  <si>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</si>
  <si>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</si>
  <si>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</si>
  <si>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</si>
  <si>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</si>
  <si>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</si>
  <si>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</si>
  <si>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</si>
  <si>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</si>
  <si>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</si>
  <si>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</si>
  <si>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</si>
  <si>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</si>
  <si>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</si>
  <si>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</si>
  <si>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</si>
  <si>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</si>
  <si>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</si>
  <si>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</si>
  <si>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</si>
  <si>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</si>
  <si>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</si>
  <si>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</si>
  <si>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</si>
  <si>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</si>
  <si>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</si>
  <si>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</si>
  <si>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</si>
  <si>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</si>
  <si>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</si>
  <si>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</si>
  <si>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</si>
  <si>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</si>
  <si>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</si>
  <si>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</si>
  <si>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</si>
  <si>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2023</t>
  </si>
  <si>
    <t>Год 2024</t>
  </si>
  <si>
    <t>Год 2025</t>
  </si>
  <si>
    <t>Год 2026</t>
  </si>
  <si>
    <t>Год 2027</t>
  </si>
  <si>
    <t xml:space="preserve"> по состоянию на 01.01.2022</t>
  </si>
  <si>
    <t xml:space="preserve">приобретение оборудования </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</si>
  <si>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</si>
  <si>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</si>
  <si>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</si>
  <si>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</si>
  <si>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</si>
  <si>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</si>
  <si>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</si>
  <si>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</si>
  <si>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</si>
  <si>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</si>
  <si>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</si>
  <si>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</si>
  <si>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</si>
  <si>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</si>
  <si>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</si>
  <si>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</si>
  <si>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</si>
  <si>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</si>
  <si>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</si>
  <si>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</si>
  <si>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</si>
  <si>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</si>
  <si>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</si>
  <si>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</si>
  <si>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</si>
  <si>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</si>
  <si>
    <t>- подрядчики</t>
  </si>
  <si>
    <t>объем заключенного договора KP01.3000.2021.9718 от 20.12.2021 . ООО "Терра-Импэкс"    в ценах 2021 года с НДС, тыс. руб</t>
  </si>
  <si>
    <t>оплачено по договору, тыс. руб.</t>
  </si>
  <si>
    <t>освоено по договору, тыс. руб.</t>
  </si>
  <si>
    <t>Комм.предложения</t>
  </si>
  <si>
    <t xml:space="preserve"> ООО "ТЕМП",  ООО "Терра-Импэкс"</t>
  </si>
  <si>
    <t>2021.0464</t>
  </si>
  <si>
    <t>Филиал АО "Россети Тюмень" Тюменские ЭС</t>
  </si>
  <si>
    <t>12.2022</t>
  </si>
  <si>
    <t>-</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</si>
  <si>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</si>
  <si>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</si>
  <si>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ОК ЕП</t>
  </si>
  <si>
    <t>ООО "Терра-Импэкс"</t>
  </si>
  <si>
    <t>2204429</t>
  </si>
  <si>
    <t>www.rts-tender.ru</t>
  </si>
  <si>
    <t>19.10.2021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</si>
  <si>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</si>
  <si>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</si>
  <si>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</si>
  <si>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</si>
  <si>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</si>
  <si>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</si>
  <si>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</si>
  <si>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</si>
  <si>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PK3400.03.01 - 1.012.308,00 руб. с НДС.</t>
  </si>
  <si>
    <t>Участник № 1</t>
  </si>
  <si>
    <t>Участник № 3</t>
  </si>
  <si>
    <t>Год раскрытия информации: 2023 год</t>
  </si>
  <si>
    <t xml:space="preserve">Факт 2022 года </t>
  </si>
  <si>
    <t>по состоянию на 01.01.2023</t>
  </si>
  <si>
    <t>оборудование для испытаний - 18 шт.Финансирование - 5,23 млн.руб. с НДС</t>
  </si>
  <si>
    <t>Реализация объекта в установленные сроки.</t>
  </si>
  <si>
    <t xml:space="preserve">Проблемные вопросы отсутствуют, реализация проекта в установленные сроки </t>
  </si>
  <si>
    <t>Сметная стоимость проекта в прогнозных ценах с НДС, млн. руб.</t>
  </si>
  <si>
    <t>3 233,46 тыс. руб./12 шт.</t>
  </si>
  <si>
    <t xml:space="preserve">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 Приобретение высоковольтного стационарного стенда планируется на основании извещения о непригодности № 2528523/715/1 от 06.11.2019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</si>
</sst>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0"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71" applyFont="1" applyFill="1" applyBorder="1" applyAlignment="1">
      <alignment horizontal="left" vertical="center" wrapText="1"/>
    </xf>
    <xf numFmtId="170" fontId="11" fillId="27" borderId="1" xfId="70" applyNumberFormat="1" applyFont="1" applyFill="1" applyBorder="1" applyAlignment="1">
      <alignment horizontal="right" wrapText="1"/>
    </xf>
    <xf numFmtId="0" fontId="44" fillId="27" borderId="1" xfId="71" applyFont="1" applyFill="1" applyBorder="1" applyAlignment="1">
      <alignment horizontal="left" vertical="center" wrapText="1"/>
    </xf>
    <xf numFmtId="4" fontId="48" fillId="27" borderId="2" xfId="7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71" applyNumberFormat="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horizontal="center" vertical="center"/>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45" xfId="0" applyFont="1" applyFill="1" applyBorder="1"/>
    <xf numFmtId="0" fontId="42" fillId="25" borderId="26"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45" xfId="0" applyNumberFormat="1" applyFont="1" applyFill="1" applyBorder="1" applyAlignment="1">
      <alignment horizontal="left" vertical="center"/>
    </xf>
    <xf numFmtId="0" fontId="36" fillId="25" borderId="45" xfId="0" applyFont="1" applyFill="1" applyBorder="1" applyAlignment="1">
      <alignment horizontal="left" vertical="center" wrapText="1"/>
    </xf>
    <xf numFmtId="168" fontId="36" fillId="25" borderId="45"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4" fontId="11" fillId="27" borderId="1" xfId="70" applyNumberFormat="1" applyFont="1" applyFill="1" applyBorder="1" applyAlignment="1">
      <alignment wrapText="1"/>
    </xf>
    <xf numFmtId="4" fontId="11" fillId="27" borderId="1" xfId="41" applyNumberFormat="1" applyFont="1" applyFill="1" applyBorder="1" applyAlignment="1">
      <alignment vertical="center" wrapText="1"/>
    </xf>
    <xf numFmtId="0" fontId="11" fillId="0" borderId="0" xfId="2" applyFont="1" applyAlignment="1"/>
    <xf numFmtId="9" fontId="11" fillId="0" borderId="1" xfId="2" applyNumberFormat="1" applyFont="1" applyFill="1" applyBorder="1" applyAlignment="1">
      <alignment horizontal="center" vertical="top" wrapText="1"/>
    </xf>
    <xf numFmtId="9" fontId="11" fillId="0" borderId="1" xfId="2" applyNumberFormat="1" applyFont="1" applyFill="1" applyBorder="1"/>
    <xf numFmtId="9" fontId="11" fillId="0" borderId="1" xfId="101" applyFont="1" applyFill="1" applyBorder="1" applyAlignment="1">
      <alignment horizontal="center" vertical="center"/>
    </xf>
    <xf numFmtId="0" fontId="11" fillId="0" borderId="1" xfId="2" applyFont="1" applyFill="1" applyBorder="1" applyAlignment="1">
      <alignment vertical="center" wrapText="1"/>
    </xf>
    <xf numFmtId="0" fontId="41" fillId="0" borderId="4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6" borderId="50" xfId="2" applyFont="1" applyFill="1" applyBorder="1" applyAlignment="1">
      <alignment horizontal="left" vertical="center" wrapText="1"/>
    </xf>
    <xf numFmtId="0" fontId="39" fillId="26" borderId="51" xfId="0" applyFont="1" applyFill="1" applyBorder="1" applyAlignment="1">
      <alignment horizontal="left" vertical="center"/>
    </xf>
    <xf numFmtId="0" fontId="42" fillId="26" borderId="48"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44" xfId="2" applyFont="1" applyFill="1" applyBorder="1" applyAlignment="1">
      <alignment vertical="center" wrapText="1"/>
    </xf>
    <xf numFmtId="0" fontId="41" fillId="0" borderId="45" xfId="2" applyFont="1" applyFill="1" applyBorder="1" applyAlignment="1">
      <alignment vertical="center" wrapText="1"/>
    </xf>
    <xf numFmtId="0" fontId="41" fillId="0" borderId="28" xfId="2" applyFont="1" applyFill="1" applyBorder="1" applyAlignment="1">
      <alignment vertical="top" wrapText="1"/>
    </xf>
    <xf numFmtId="0" fontId="41" fillId="0" borderId="26" xfId="2" applyFont="1" applyFill="1" applyBorder="1"/>
    <xf numFmtId="0" fontId="41" fillId="0" borderId="46" xfId="2" applyFont="1" applyFill="1" applyBorder="1" applyAlignment="1">
      <alignment vertical="center" wrapText="1"/>
    </xf>
    <xf numFmtId="0" fontId="39" fillId="26"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68" fillId="0" borderId="0" xfId="1" applyFont="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11"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7" fillId="0" borderId="0" xfId="69" applyFont="1" applyAlignment="1">
      <alignment horizontal="center" vertical="center"/>
    </xf>
    <xf numFmtId="0" fontId="43" fillId="27" borderId="9" xfId="52" applyFont="1" applyFill="1" applyBorder="1" applyAlignment="1">
      <alignment horizontal="center" vertical="center" wrapText="1"/>
    </xf>
    <xf numFmtId="0" fontId="43" fillId="27"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62" t="s">
        <v>655</v>
      </c>
      <c r="B5" s="262"/>
      <c r="C5" s="262"/>
      <c r="D5" s="160"/>
      <c r="E5" s="160"/>
    </row>
    <row r="6" spans="1:17" s="11" customFormat="1" ht="15.75" x14ac:dyDescent="0.2">
      <c r="A6" s="16"/>
    </row>
    <row r="7" spans="1:17" s="11" customFormat="1" ht="18.75" x14ac:dyDescent="0.2">
      <c r="A7" s="266" t="s">
        <v>10</v>
      </c>
      <c r="B7" s="266"/>
      <c r="C7" s="266"/>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67" t="s">
        <v>559</v>
      </c>
      <c r="B9" s="267"/>
      <c r="C9" s="267"/>
      <c r="D9" s="12"/>
      <c r="E9" s="12"/>
      <c r="F9" s="12"/>
      <c r="G9" s="12"/>
      <c r="H9" s="12"/>
      <c r="I9" s="12"/>
      <c r="J9" s="12"/>
      <c r="K9" s="12"/>
      <c r="L9" s="12"/>
      <c r="M9" s="12"/>
      <c r="N9" s="12"/>
      <c r="O9" s="12"/>
      <c r="P9" s="12"/>
      <c r="Q9" s="12"/>
    </row>
    <row r="10" spans="1:17" s="11" customFormat="1" ht="18.75" x14ac:dyDescent="0.2">
      <c r="A10" s="263" t="s">
        <v>9</v>
      </c>
      <c r="B10" s="263"/>
      <c r="C10" s="263"/>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67" t="s">
        <v>521</v>
      </c>
      <c r="B12" s="268"/>
      <c r="C12" s="268"/>
      <c r="D12" s="12"/>
      <c r="E12" s="12"/>
      <c r="F12" s="12"/>
      <c r="G12" s="12"/>
      <c r="H12" s="12"/>
      <c r="I12" s="12"/>
      <c r="J12" s="12"/>
      <c r="K12" s="12"/>
      <c r="L12" s="12"/>
      <c r="M12" s="12"/>
      <c r="N12" s="12"/>
      <c r="O12" s="12"/>
      <c r="P12" s="12"/>
      <c r="Q12" s="12"/>
    </row>
    <row r="13" spans="1:17" s="11" customFormat="1" ht="18.75" x14ac:dyDescent="0.2">
      <c r="A13" s="263" t="s">
        <v>8</v>
      </c>
      <c r="B13" s="263"/>
      <c r="C13" s="263"/>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69" t="s">
        <v>625</v>
      </c>
      <c r="B15" s="270"/>
      <c r="C15" s="270"/>
      <c r="D15" s="154"/>
      <c r="E15" s="154"/>
      <c r="F15" s="154"/>
      <c r="G15" s="154"/>
      <c r="H15" s="154"/>
      <c r="I15" s="154"/>
      <c r="J15" s="154"/>
      <c r="K15" s="154"/>
      <c r="L15" s="154"/>
      <c r="M15" s="154"/>
      <c r="N15" s="154"/>
      <c r="O15" s="154"/>
      <c r="P15" s="154"/>
      <c r="Q15" s="154"/>
    </row>
    <row r="16" spans="1:17" s="2" customFormat="1" ht="15" customHeight="1" x14ac:dyDescent="0.2">
      <c r="A16" s="263" t="s">
        <v>7</v>
      </c>
      <c r="B16" s="263"/>
      <c r="C16" s="263"/>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64" t="s">
        <v>494</v>
      </c>
      <c r="B18" s="265"/>
      <c r="C18" s="265"/>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352</v>
      </c>
      <c r="C22" s="35" t="s">
        <v>518</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517</v>
      </c>
      <c r="D23" s="27"/>
      <c r="E23" s="27"/>
      <c r="F23" s="27"/>
      <c r="G23" s="27"/>
      <c r="H23" s="27"/>
      <c r="I23" s="27"/>
      <c r="J23" s="27"/>
      <c r="K23" s="27"/>
      <c r="L23" s="27"/>
      <c r="M23" s="27"/>
      <c r="N23" s="27"/>
      <c r="O23" s="26"/>
      <c r="P23" s="26"/>
      <c r="Q23" s="26"/>
    </row>
    <row r="24" spans="1:17" s="2" customFormat="1" ht="22.5" customHeight="1" x14ac:dyDescent="0.2">
      <c r="A24" s="259"/>
      <c r="B24" s="260"/>
      <c r="C24" s="260"/>
      <c r="D24" s="27"/>
      <c r="E24" s="27"/>
      <c r="F24" s="27"/>
      <c r="G24" s="27"/>
      <c r="H24" s="27"/>
      <c r="I24" s="27"/>
      <c r="J24" s="27"/>
      <c r="K24" s="27"/>
      <c r="L24" s="27"/>
      <c r="M24" s="27"/>
      <c r="N24" s="27"/>
      <c r="O24" s="26"/>
      <c r="P24" s="26"/>
      <c r="Q24" s="26"/>
    </row>
    <row r="25" spans="1:17" s="30" customFormat="1" ht="58.5" customHeight="1" x14ac:dyDescent="0.2">
      <c r="A25" s="23" t="s">
        <v>63</v>
      </c>
      <c r="B25" s="157" t="s">
        <v>442</v>
      </c>
      <c r="C25" s="175" t="s">
        <v>555</v>
      </c>
      <c r="D25" s="32"/>
      <c r="E25" s="32"/>
      <c r="F25" s="32"/>
      <c r="G25" s="32"/>
      <c r="H25" s="32"/>
      <c r="I25" s="32"/>
      <c r="J25" s="32"/>
      <c r="K25" s="32"/>
      <c r="L25" s="32"/>
      <c r="M25" s="32"/>
      <c r="N25" s="31"/>
      <c r="O25" s="31"/>
      <c r="P25" s="31"/>
      <c r="Q25" s="31"/>
    </row>
    <row r="26" spans="1:17" s="30" customFormat="1" ht="42.75" customHeight="1" x14ac:dyDescent="0.2">
      <c r="A26" s="23" t="s">
        <v>62</v>
      </c>
      <c r="B26" s="157" t="s">
        <v>76</v>
      </c>
      <c r="C26" s="175" t="s">
        <v>626</v>
      </c>
      <c r="D26" s="32"/>
      <c r="E26" s="32"/>
      <c r="F26" s="32"/>
      <c r="G26" s="32"/>
      <c r="H26" s="32"/>
      <c r="I26" s="32"/>
      <c r="J26" s="32"/>
      <c r="K26" s="32"/>
      <c r="L26" s="32"/>
      <c r="M26" s="32"/>
      <c r="N26" s="31"/>
      <c r="O26" s="31"/>
      <c r="P26" s="31"/>
      <c r="Q26" s="31"/>
    </row>
    <row r="27" spans="1:17" s="30" customFormat="1" ht="51.75" customHeight="1" x14ac:dyDescent="0.2">
      <c r="A27" s="23" t="s">
        <v>60</v>
      </c>
      <c r="B27" s="157" t="s">
        <v>75</v>
      </c>
      <c r="C27" s="175" t="s">
        <v>516</v>
      </c>
      <c r="D27" s="32"/>
      <c r="E27" s="32"/>
      <c r="F27" s="32"/>
      <c r="G27" s="32"/>
      <c r="H27" s="32"/>
      <c r="I27" s="32"/>
      <c r="J27" s="32"/>
      <c r="K27" s="32"/>
      <c r="L27" s="32"/>
      <c r="M27" s="32"/>
      <c r="N27" s="31"/>
      <c r="O27" s="31"/>
      <c r="P27" s="31"/>
      <c r="Q27" s="31"/>
    </row>
    <row r="28" spans="1:17" s="30" customFormat="1" ht="42.75" customHeight="1" x14ac:dyDescent="0.2">
      <c r="A28" s="23" t="s">
        <v>59</v>
      </c>
      <c r="B28" s="157" t="s">
        <v>443</v>
      </c>
      <c r="C28" s="175" t="s">
        <v>513</v>
      </c>
      <c r="D28" s="32"/>
      <c r="E28" s="32"/>
      <c r="F28" s="32"/>
      <c r="G28" s="32"/>
      <c r="H28" s="32"/>
      <c r="I28" s="32"/>
      <c r="J28" s="32"/>
      <c r="K28" s="32"/>
      <c r="L28" s="32"/>
      <c r="M28" s="32"/>
      <c r="N28" s="31"/>
      <c r="O28" s="31"/>
      <c r="P28" s="31"/>
      <c r="Q28" s="31"/>
    </row>
    <row r="29" spans="1:17" s="30" customFormat="1" ht="51.75" customHeight="1" x14ac:dyDescent="0.2">
      <c r="A29" s="23" t="s">
        <v>57</v>
      </c>
      <c r="B29" s="157" t="s">
        <v>444</v>
      </c>
      <c r="C29" s="175" t="s">
        <v>513</v>
      </c>
      <c r="D29" s="32"/>
      <c r="E29" s="32"/>
      <c r="F29" s="32"/>
      <c r="G29" s="32"/>
      <c r="H29" s="32"/>
      <c r="I29" s="32"/>
      <c r="J29" s="32"/>
      <c r="K29" s="32"/>
      <c r="L29" s="32"/>
      <c r="M29" s="32"/>
      <c r="N29" s="31"/>
      <c r="O29" s="31"/>
      <c r="P29" s="31"/>
      <c r="Q29" s="31"/>
    </row>
    <row r="30" spans="1:17" s="30" customFormat="1" ht="51.75" customHeight="1" x14ac:dyDescent="0.2">
      <c r="A30" s="23" t="s">
        <v>55</v>
      </c>
      <c r="B30" s="157" t="s">
        <v>445</v>
      </c>
      <c r="C30" s="175" t="s">
        <v>513</v>
      </c>
      <c r="D30" s="32"/>
      <c r="E30" s="32"/>
      <c r="F30" s="32"/>
      <c r="G30" s="32"/>
      <c r="H30" s="32"/>
      <c r="I30" s="32"/>
      <c r="J30" s="32"/>
      <c r="K30" s="32"/>
      <c r="L30" s="32"/>
      <c r="M30" s="32"/>
      <c r="N30" s="31"/>
      <c r="O30" s="31"/>
      <c r="P30" s="31"/>
      <c r="Q30" s="31"/>
    </row>
    <row r="31" spans="1:17" s="30" customFormat="1" ht="51.75" customHeight="1" x14ac:dyDescent="0.2">
      <c r="A31" s="23" t="s">
        <v>74</v>
      </c>
      <c r="B31" s="37" t="s">
        <v>446</v>
      </c>
      <c r="C31" s="175" t="s">
        <v>513</v>
      </c>
      <c r="D31" s="32"/>
      <c r="E31" s="32"/>
      <c r="F31" s="32"/>
      <c r="G31" s="32"/>
      <c r="H31" s="32"/>
      <c r="I31" s="32"/>
      <c r="J31" s="32"/>
      <c r="K31" s="32"/>
      <c r="L31" s="32"/>
      <c r="M31" s="32"/>
      <c r="N31" s="31"/>
      <c r="O31" s="31"/>
      <c r="P31" s="31"/>
      <c r="Q31" s="31"/>
    </row>
    <row r="32" spans="1:17" s="30" customFormat="1" ht="51.75" customHeight="1" x14ac:dyDescent="0.2">
      <c r="A32" s="23" t="s">
        <v>72</v>
      </c>
      <c r="B32" s="37" t="s">
        <v>447</v>
      </c>
      <c r="C32" s="175" t="s">
        <v>513</v>
      </c>
      <c r="D32" s="32"/>
      <c r="E32" s="32"/>
      <c r="F32" s="32"/>
      <c r="G32" s="32"/>
      <c r="H32" s="32"/>
      <c r="I32" s="32"/>
      <c r="J32" s="32"/>
      <c r="K32" s="32"/>
      <c r="L32" s="32"/>
      <c r="M32" s="32"/>
      <c r="N32" s="31"/>
      <c r="O32" s="31"/>
      <c r="P32" s="31"/>
      <c r="Q32" s="31"/>
    </row>
    <row r="33" spans="1:17" s="30" customFormat="1" ht="101.25" customHeight="1" x14ac:dyDescent="0.2">
      <c r="A33" s="23" t="s">
        <v>71</v>
      </c>
      <c r="B33" s="37" t="s">
        <v>448</v>
      </c>
      <c r="C33" s="175" t="s">
        <v>556</v>
      </c>
      <c r="D33" s="32"/>
      <c r="E33" s="32"/>
      <c r="F33" s="32"/>
      <c r="G33" s="32"/>
      <c r="H33" s="32"/>
      <c r="I33" s="32"/>
      <c r="J33" s="32"/>
      <c r="K33" s="32"/>
      <c r="L33" s="32"/>
      <c r="M33" s="32"/>
      <c r="N33" s="31"/>
      <c r="O33" s="31"/>
      <c r="P33" s="31"/>
      <c r="Q33" s="31"/>
    </row>
    <row r="34" spans="1:17" ht="111" customHeight="1" x14ac:dyDescent="0.25">
      <c r="A34" s="23" t="s">
        <v>463</v>
      </c>
      <c r="B34" s="37" t="s">
        <v>449</v>
      </c>
      <c r="C34" s="175" t="s">
        <v>513</v>
      </c>
      <c r="D34" s="22"/>
      <c r="E34" s="22"/>
      <c r="F34" s="22"/>
      <c r="G34" s="22"/>
      <c r="H34" s="22"/>
      <c r="I34" s="22"/>
      <c r="J34" s="22"/>
      <c r="K34" s="22"/>
      <c r="L34" s="22"/>
      <c r="M34" s="22"/>
      <c r="N34" s="22"/>
      <c r="O34" s="22"/>
      <c r="P34" s="22"/>
      <c r="Q34" s="22"/>
    </row>
    <row r="35" spans="1:17" ht="58.5" customHeight="1" x14ac:dyDescent="0.25">
      <c r="A35" s="23" t="s">
        <v>452</v>
      </c>
      <c r="B35" s="37" t="s">
        <v>73</v>
      </c>
      <c r="C35" s="175" t="s">
        <v>513</v>
      </c>
      <c r="D35" s="22"/>
      <c r="E35" s="22"/>
      <c r="F35" s="22"/>
      <c r="G35" s="22"/>
      <c r="H35" s="22"/>
      <c r="I35" s="22"/>
      <c r="J35" s="22"/>
      <c r="K35" s="22"/>
      <c r="L35" s="22"/>
      <c r="M35" s="22"/>
      <c r="N35" s="22"/>
      <c r="O35" s="22"/>
      <c r="P35" s="22"/>
      <c r="Q35" s="22"/>
    </row>
    <row r="36" spans="1:17" ht="51.75" customHeight="1" x14ac:dyDescent="0.25">
      <c r="A36" s="23" t="s">
        <v>464</v>
      </c>
      <c r="B36" s="37" t="s">
        <v>450</v>
      </c>
      <c r="C36" s="175" t="s">
        <v>513</v>
      </c>
      <c r="D36" s="22"/>
      <c r="E36" s="22"/>
      <c r="F36" s="22"/>
      <c r="G36" s="22"/>
      <c r="H36" s="22"/>
      <c r="I36" s="22"/>
      <c r="J36" s="22"/>
      <c r="K36" s="22"/>
      <c r="L36" s="22"/>
      <c r="M36" s="22"/>
      <c r="N36" s="22"/>
      <c r="O36" s="22"/>
      <c r="P36" s="22"/>
      <c r="Q36" s="22"/>
    </row>
    <row r="37" spans="1:17" ht="43.5" customHeight="1" x14ac:dyDescent="0.25">
      <c r="A37" s="23" t="s">
        <v>453</v>
      </c>
      <c r="B37" s="37" t="s">
        <v>451</v>
      </c>
      <c r="C37" s="175" t="s">
        <v>513</v>
      </c>
      <c r="D37" s="22"/>
      <c r="E37" s="22"/>
      <c r="F37" s="22"/>
      <c r="G37" s="22"/>
      <c r="H37" s="22"/>
      <c r="I37" s="22"/>
      <c r="J37" s="22"/>
      <c r="K37" s="22"/>
      <c r="L37" s="22"/>
      <c r="M37" s="22"/>
      <c r="N37" s="22"/>
      <c r="O37" s="22"/>
      <c r="P37" s="22"/>
      <c r="Q37" s="22"/>
    </row>
    <row r="38" spans="1:17" ht="43.5" customHeight="1" x14ac:dyDescent="0.25">
      <c r="A38" s="23" t="s">
        <v>465</v>
      </c>
      <c r="B38" s="37" t="s">
        <v>223</v>
      </c>
      <c r="C38" s="175" t="s">
        <v>513</v>
      </c>
      <c r="D38" s="22"/>
      <c r="E38" s="22"/>
      <c r="F38" s="22"/>
      <c r="G38" s="22"/>
      <c r="H38" s="22"/>
      <c r="I38" s="22"/>
      <c r="J38" s="22"/>
      <c r="K38" s="22"/>
      <c r="L38" s="22"/>
      <c r="M38" s="22"/>
      <c r="N38" s="22"/>
      <c r="O38" s="22"/>
      <c r="P38" s="22"/>
      <c r="Q38" s="22"/>
    </row>
    <row r="39" spans="1:17" ht="23.25" customHeight="1" x14ac:dyDescent="0.25">
      <c r="A39" s="259"/>
      <c r="B39" s="260"/>
      <c r="C39" s="261"/>
      <c r="D39" s="22"/>
      <c r="E39" s="22"/>
      <c r="F39" s="22"/>
      <c r="G39" s="22"/>
      <c r="H39" s="22"/>
      <c r="I39" s="22"/>
      <c r="J39" s="22"/>
      <c r="K39" s="22"/>
      <c r="L39" s="22"/>
      <c r="M39" s="22"/>
      <c r="N39" s="22"/>
      <c r="O39" s="22"/>
      <c r="P39" s="22"/>
      <c r="Q39" s="22"/>
    </row>
    <row r="40" spans="1:17" ht="63" x14ac:dyDescent="0.25">
      <c r="A40" s="23" t="s">
        <v>454</v>
      </c>
      <c r="B40" s="37" t="s">
        <v>507</v>
      </c>
      <c r="C40" s="171" t="s">
        <v>658</v>
      </c>
      <c r="D40" s="22"/>
      <c r="E40" s="22"/>
      <c r="F40" s="22"/>
      <c r="G40" s="22"/>
      <c r="H40" s="22"/>
      <c r="I40" s="22"/>
      <c r="J40" s="22"/>
      <c r="K40" s="22"/>
      <c r="L40" s="22"/>
      <c r="M40" s="22"/>
      <c r="N40" s="22"/>
      <c r="O40" s="22"/>
      <c r="P40" s="22"/>
      <c r="Q40" s="22"/>
    </row>
    <row r="41" spans="1:17" ht="105.75" customHeight="1" x14ac:dyDescent="0.25">
      <c r="A41" s="23" t="s">
        <v>466</v>
      </c>
      <c r="B41" s="37" t="s">
        <v>489</v>
      </c>
      <c r="C41" s="198" t="s">
        <v>512</v>
      </c>
      <c r="D41" s="22"/>
      <c r="E41" s="22"/>
      <c r="F41" s="22"/>
      <c r="G41" s="22"/>
      <c r="H41" s="22"/>
      <c r="I41" s="22"/>
      <c r="J41" s="22"/>
      <c r="K41" s="22"/>
      <c r="L41" s="22"/>
      <c r="M41" s="22"/>
      <c r="N41" s="22"/>
      <c r="O41" s="22"/>
      <c r="P41" s="22"/>
      <c r="Q41" s="22"/>
    </row>
    <row r="42" spans="1:17" ht="83.25" customHeight="1" x14ac:dyDescent="0.25">
      <c r="A42" s="23" t="s">
        <v>455</v>
      </c>
      <c r="B42" s="37" t="s">
        <v>504</v>
      </c>
      <c r="C42" s="198" t="s">
        <v>512</v>
      </c>
      <c r="D42" s="22"/>
      <c r="E42" s="22"/>
      <c r="F42" s="22"/>
      <c r="G42" s="22"/>
      <c r="H42" s="22"/>
      <c r="I42" s="22"/>
      <c r="J42" s="22"/>
      <c r="K42" s="22"/>
      <c r="L42" s="22"/>
      <c r="M42" s="22"/>
      <c r="N42" s="22"/>
      <c r="O42" s="22"/>
      <c r="P42" s="22"/>
      <c r="Q42" s="22"/>
    </row>
    <row r="43" spans="1:17" ht="186" customHeight="1" x14ac:dyDescent="0.25">
      <c r="A43" s="23" t="s">
        <v>469</v>
      </c>
      <c r="B43" s="37" t="s">
        <v>470</v>
      </c>
      <c r="C43" s="198" t="s">
        <v>512</v>
      </c>
      <c r="D43" s="22"/>
      <c r="E43" s="22"/>
      <c r="F43" s="22"/>
      <c r="G43" s="22"/>
      <c r="H43" s="22"/>
      <c r="I43" s="22"/>
      <c r="J43" s="22"/>
      <c r="K43" s="22"/>
      <c r="L43" s="22"/>
      <c r="M43" s="22"/>
      <c r="N43" s="22"/>
      <c r="O43" s="22"/>
      <c r="P43" s="22"/>
      <c r="Q43" s="22"/>
    </row>
    <row r="44" spans="1:17" ht="111" customHeight="1" x14ac:dyDescent="0.25">
      <c r="A44" s="23" t="s">
        <v>456</v>
      </c>
      <c r="B44" s="37" t="s">
        <v>495</v>
      </c>
      <c r="C44" s="198" t="s">
        <v>512</v>
      </c>
      <c r="D44" s="22"/>
      <c r="E44" s="22"/>
      <c r="F44" s="22"/>
      <c r="G44" s="22"/>
      <c r="H44" s="22"/>
      <c r="I44" s="22"/>
      <c r="J44" s="22"/>
      <c r="K44" s="22"/>
      <c r="L44" s="22"/>
      <c r="M44" s="22"/>
      <c r="N44" s="22"/>
      <c r="O44" s="22"/>
      <c r="P44" s="22"/>
      <c r="Q44" s="22"/>
    </row>
    <row r="45" spans="1:17" ht="120" customHeight="1" x14ac:dyDescent="0.25">
      <c r="A45" s="23" t="s">
        <v>490</v>
      </c>
      <c r="B45" s="37" t="s">
        <v>496</v>
      </c>
      <c r="C45" s="198" t="s">
        <v>512</v>
      </c>
      <c r="D45" s="22"/>
      <c r="E45" s="22"/>
      <c r="F45" s="22"/>
      <c r="G45" s="22"/>
      <c r="H45" s="22"/>
      <c r="I45" s="22"/>
      <c r="J45" s="22"/>
      <c r="K45" s="22"/>
      <c r="L45" s="22"/>
      <c r="M45" s="22"/>
      <c r="N45" s="22"/>
      <c r="O45" s="22"/>
      <c r="P45" s="22"/>
      <c r="Q45" s="22"/>
    </row>
    <row r="46" spans="1:17" ht="101.25" customHeight="1" x14ac:dyDescent="0.25">
      <c r="A46" s="23" t="s">
        <v>457</v>
      </c>
      <c r="B46" s="37" t="s">
        <v>497</v>
      </c>
      <c r="C46" s="198" t="s">
        <v>512</v>
      </c>
      <c r="D46" s="22"/>
      <c r="E46" s="22"/>
      <c r="F46" s="22"/>
      <c r="G46" s="22"/>
      <c r="H46" s="22"/>
      <c r="I46" s="22"/>
      <c r="J46" s="22"/>
      <c r="K46" s="22"/>
      <c r="L46" s="22"/>
      <c r="M46" s="22"/>
      <c r="N46" s="22"/>
      <c r="O46" s="22"/>
      <c r="P46" s="22"/>
      <c r="Q46" s="22"/>
    </row>
    <row r="47" spans="1:17" ht="18.75" customHeight="1" x14ac:dyDescent="0.25">
      <c r="A47" s="259"/>
      <c r="B47" s="260"/>
      <c r="C47" s="261"/>
      <c r="D47" s="22"/>
      <c r="E47" s="22"/>
      <c r="F47" s="22"/>
      <c r="G47" s="22"/>
      <c r="H47" s="22"/>
      <c r="I47" s="22"/>
      <c r="J47" s="22"/>
      <c r="K47" s="22"/>
      <c r="L47" s="22"/>
      <c r="M47" s="22"/>
      <c r="N47" s="22"/>
      <c r="O47" s="22"/>
      <c r="P47" s="22"/>
      <c r="Q47" s="22"/>
    </row>
    <row r="48" spans="1:17" ht="75.75" customHeight="1" x14ac:dyDescent="0.25">
      <c r="A48" s="23" t="s">
        <v>491</v>
      </c>
      <c r="B48" s="37" t="s">
        <v>505</v>
      </c>
      <c r="C48" s="199">
        <f>'6.2. Паспорт фин осв ввод'!AC24</f>
        <v>0.19146000000000002</v>
      </c>
      <c r="D48" s="22"/>
      <c r="E48" s="22"/>
      <c r="F48" s="22"/>
      <c r="G48" s="22"/>
      <c r="H48" s="22"/>
      <c r="I48" s="22"/>
      <c r="J48" s="22"/>
      <c r="K48" s="22"/>
      <c r="L48" s="22"/>
      <c r="M48" s="22"/>
      <c r="N48" s="22"/>
      <c r="O48" s="22"/>
      <c r="P48" s="22"/>
      <c r="Q48" s="22"/>
    </row>
    <row r="49" spans="1:17" ht="71.25" customHeight="1" x14ac:dyDescent="0.25">
      <c r="A49" s="23" t="s">
        <v>458</v>
      </c>
      <c r="B49" s="37" t="s">
        <v>506</v>
      </c>
      <c r="C49" s="199">
        <f>'6.2. Паспорт фин осв ввод'!AC30</f>
        <v>0.15955000000000003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73" t="str">
        <f>'1. паспорт местоположение'!A12:C12</f>
        <v>I_PK3400.03.01</v>
      </c>
      <c r="B11" s="273"/>
      <c r="C11" s="273"/>
      <c r="D11" s="273"/>
      <c r="E11" s="273"/>
      <c r="F11" s="273"/>
      <c r="G11" s="273"/>
      <c r="H11" s="273"/>
      <c r="I11" s="273"/>
      <c r="J11" s="273"/>
      <c r="K11" s="273"/>
      <c r="L11" s="273"/>
      <c r="M11" s="273"/>
      <c r="N11" s="273"/>
      <c r="O11" s="273"/>
      <c r="P11" s="273"/>
      <c r="Q11" s="273"/>
      <c r="R11" s="273"/>
      <c r="S11" s="273"/>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51" customHeight="1" x14ac:dyDescent="0.2">
      <c r="A14"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4" t="s">
        <v>468</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5" t="s">
        <v>6</v>
      </c>
      <c r="B19" s="275" t="s">
        <v>104</v>
      </c>
      <c r="C19" s="276" t="s">
        <v>382</v>
      </c>
      <c r="D19" s="275" t="s">
        <v>381</v>
      </c>
      <c r="E19" s="275" t="s">
        <v>103</v>
      </c>
      <c r="F19" s="275" t="s">
        <v>102</v>
      </c>
      <c r="G19" s="275" t="s">
        <v>377</v>
      </c>
      <c r="H19" s="275" t="s">
        <v>101</v>
      </c>
      <c r="I19" s="275" t="s">
        <v>100</v>
      </c>
      <c r="J19" s="275" t="s">
        <v>99</v>
      </c>
      <c r="K19" s="275" t="s">
        <v>98</v>
      </c>
      <c r="L19" s="275" t="s">
        <v>97</v>
      </c>
      <c r="M19" s="275" t="s">
        <v>96</v>
      </c>
      <c r="N19" s="275" t="s">
        <v>95</v>
      </c>
      <c r="O19" s="275" t="s">
        <v>94</v>
      </c>
      <c r="P19" s="275" t="s">
        <v>93</v>
      </c>
      <c r="Q19" s="275" t="s">
        <v>380</v>
      </c>
      <c r="R19" s="275"/>
      <c r="S19" s="278" t="s">
        <v>461</v>
      </c>
      <c r="T19" s="3"/>
      <c r="U19" s="3"/>
      <c r="V19" s="3"/>
      <c r="W19" s="3"/>
      <c r="X19" s="3"/>
      <c r="Y19" s="3"/>
    </row>
    <row r="20" spans="1:28" s="2" customFormat="1" ht="180.75" customHeight="1" x14ac:dyDescent="0.2">
      <c r="A20" s="275"/>
      <c r="B20" s="275"/>
      <c r="C20" s="277"/>
      <c r="D20" s="275"/>
      <c r="E20" s="275"/>
      <c r="F20" s="275"/>
      <c r="G20" s="275"/>
      <c r="H20" s="275"/>
      <c r="I20" s="275"/>
      <c r="J20" s="275"/>
      <c r="K20" s="275"/>
      <c r="L20" s="275"/>
      <c r="M20" s="275"/>
      <c r="N20" s="275"/>
      <c r="O20" s="275"/>
      <c r="P20" s="275"/>
      <c r="Q20" s="39" t="s">
        <v>378</v>
      </c>
      <c r="R20" s="40" t="s">
        <v>379</v>
      </c>
      <c r="S20" s="278"/>
      <c r="T20" s="27"/>
      <c r="U20" s="27"/>
      <c r="V20" s="27"/>
      <c r="W20" s="27"/>
      <c r="X20" s="27"/>
      <c r="Y20" s="27"/>
      <c r="Z20" s="26"/>
      <c r="AA20" s="26"/>
      <c r="AB20" s="26"/>
    </row>
    <row r="21" spans="1:28" s="2" customFormat="1" ht="18.75" x14ac:dyDescent="0.2">
      <c r="A21" s="39">
        <v>1</v>
      </c>
      <c r="B21" s="44">
        <v>2</v>
      </c>
      <c r="C21" s="39">
        <v>3</v>
      </c>
      <c r="D21" s="44">
        <v>4</v>
      </c>
      <c r="E21" s="39">
        <v>5</v>
      </c>
      <c r="F21" s="44">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462</v>
      </c>
      <c r="H22" s="44"/>
      <c r="I22" s="44"/>
      <c r="J22" s="44"/>
      <c r="K22" s="44"/>
      <c r="L22" s="44"/>
      <c r="M22" s="44"/>
      <c r="N22" s="44"/>
      <c r="O22" s="44"/>
      <c r="P22" s="44"/>
      <c r="Q22" s="35"/>
      <c r="R22" s="4"/>
      <c r="S22" s="150"/>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73" t="str">
        <f>'1. паспорт местоположение'!A12:C12</f>
        <v>I_PK3400.03.01</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x14ac:dyDescent="0.2">
      <c r="A16" s="273"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73"/>
      <c r="C16" s="273"/>
      <c r="D16" s="273"/>
      <c r="E16" s="273"/>
      <c r="F16" s="273"/>
      <c r="G16" s="273"/>
      <c r="H16" s="273"/>
      <c r="I16" s="273"/>
      <c r="J16" s="273"/>
      <c r="K16" s="273"/>
      <c r="L16" s="273"/>
      <c r="M16" s="273"/>
      <c r="N16" s="273"/>
      <c r="O16" s="273"/>
      <c r="P16" s="273"/>
      <c r="Q16" s="273"/>
      <c r="R16" s="273"/>
      <c r="S16" s="273"/>
      <c r="T16" s="273"/>
    </row>
    <row r="17" spans="1:20"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x14ac:dyDescent="0.2">
      <c r="A19" s="265" t="s">
        <v>473</v>
      </c>
      <c r="B19" s="265"/>
      <c r="C19" s="265"/>
      <c r="D19" s="265"/>
      <c r="E19" s="265"/>
      <c r="F19" s="265"/>
      <c r="G19" s="265"/>
      <c r="H19" s="265"/>
      <c r="I19" s="265"/>
      <c r="J19" s="265"/>
      <c r="K19" s="265"/>
      <c r="L19" s="265"/>
      <c r="M19" s="265"/>
      <c r="N19" s="265"/>
      <c r="O19" s="265"/>
      <c r="P19" s="265"/>
      <c r="Q19" s="265"/>
      <c r="R19" s="265"/>
      <c r="S19" s="265"/>
      <c r="T19" s="265"/>
    </row>
    <row r="20" spans="1:20"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214</v>
      </c>
      <c r="C21" s="287"/>
      <c r="D21" s="290" t="s">
        <v>126</v>
      </c>
      <c r="E21" s="286" t="s">
        <v>502</v>
      </c>
      <c r="F21" s="287"/>
      <c r="G21" s="286" t="s">
        <v>264</v>
      </c>
      <c r="H21" s="287"/>
      <c r="I21" s="286" t="s">
        <v>125</v>
      </c>
      <c r="J21" s="287"/>
      <c r="K21" s="290" t="s">
        <v>124</v>
      </c>
      <c r="L21" s="286" t="s">
        <v>123</v>
      </c>
      <c r="M21" s="287"/>
      <c r="N21" s="286" t="s">
        <v>498</v>
      </c>
      <c r="O21" s="287"/>
      <c r="P21" s="290" t="s">
        <v>122</v>
      </c>
      <c r="Q21" s="279" t="s">
        <v>121</v>
      </c>
      <c r="R21" s="280"/>
      <c r="S21" s="279" t="s">
        <v>120</v>
      </c>
      <c r="T21" s="281"/>
    </row>
    <row r="22" spans="1:20" ht="204.75" customHeight="1" x14ac:dyDescent="0.25">
      <c r="A22" s="284"/>
      <c r="B22" s="288"/>
      <c r="C22" s="289"/>
      <c r="D22" s="293"/>
      <c r="E22" s="288"/>
      <c r="F22" s="289"/>
      <c r="G22" s="288"/>
      <c r="H22" s="289"/>
      <c r="I22" s="288"/>
      <c r="J22" s="289"/>
      <c r="K22" s="291"/>
      <c r="L22" s="288"/>
      <c r="M22" s="289"/>
      <c r="N22" s="288"/>
      <c r="O22" s="289"/>
      <c r="P22" s="291"/>
      <c r="Q22" s="92" t="s">
        <v>119</v>
      </c>
      <c r="R22" s="92" t="s">
        <v>472</v>
      </c>
      <c r="S22" s="92" t="s">
        <v>118</v>
      </c>
      <c r="T22" s="92" t="s">
        <v>117</v>
      </c>
    </row>
    <row r="23" spans="1:20" ht="51.75" customHeight="1" x14ac:dyDescent="0.25">
      <c r="A23" s="285"/>
      <c r="B23" s="158" t="s">
        <v>115</v>
      </c>
      <c r="C23" s="158" t="s">
        <v>116</v>
      </c>
      <c r="D23" s="291"/>
      <c r="E23" s="158" t="s">
        <v>115</v>
      </c>
      <c r="F23" s="158" t="s">
        <v>116</v>
      </c>
      <c r="G23" s="158" t="s">
        <v>115</v>
      </c>
      <c r="H23" s="158" t="s">
        <v>116</v>
      </c>
      <c r="I23" s="158" t="s">
        <v>115</v>
      </c>
      <c r="J23" s="158" t="s">
        <v>116</v>
      </c>
      <c r="K23" s="158" t="s">
        <v>115</v>
      </c>
      <c r="L23" s="158" t="s">
        <v>115</v>
      </c>
      <c r="M23" s="158" t="s">
        <v>116</v>
      </c>
      <c r="N23" s="158" t="s">
        <v>115</v>
      </c>
      <c r="O23" s="158" t="s">
        <v>116</v>
      </c>
      <c r="P23" s="159"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1"/>
      <c r="R30" s="58"/>
      <c r="S30" s="161"/>
      <c r="T30" s="58"/>
    </row>
    <row r="31" spans="1:20" s="56" customFormat="1" ht="24" customHeight="1" x14ac:dyDescent="0.25">
      <c r="A31" s="60"/>
      <c r="B31" s="58"/>
      <c r="C31" s="58"/>
      <c r="D31" s="58"/>
      <c r="E31" s="58"/>
      <c r="F31" s="58"/>
      <c r="G31" s="58"/>
      <c r="H31" s="58"/>
      <c r="I31" s="58"/>
      <c r="J31" s="57"/>
      <c r="K31" s="57"/>
      <c r="L31" s="57"/>
      <c r="M31" s="59"/>
      <c r="N31" s="59"/>
      <c r="O31" s="59"/>
      <c r="P31" s="57"/>
      <c r="Q31" s="161"/>
      <c r="R31" s="58"/>
      <c r="S31" s="161"/>
      <c r="T31" s="58"/>
    </row>
    <row r="32" spans="1:20" s="56" customFormat="1" ht="24" customHeight="1" x14ac:dyDescent="0.25">
      <c r="A32" s="60"/>
      <c r="B32" s="58"/>
      <c r="C32" s="58"/>
      <c r="D32" s="58"/>
      <c r="E32" s="58"/>
      <c r="F32" s="58"/>
      <c r="G32" s="58"/>
      <c r="H32" s="58"/>
      <c r="I32" s="58"/>
      <c r="J32" s="57"/>
      <c r="K32" s="57"/>
      <c r="L32" s="57"/>
      <c r="M32" s="59"/>
      <c r="N32" s="59"/>
      <c r="O32" s="59"/>
      <c r="P32" s="57"/>
      <c r="Q32" s="161"/>
      <c r="R32" s="58"/>
      <c r="S32" s="161"/>
      <c r="T32" s="58"/>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92" t="s">
        <v>508</v>
      </c>
      <c r="C37" s="292"/>
      <c r="D37" s="292"/>
      <c r="E37" s="292"/>
      <c r="F37" s="292"/>
      <c r="G37" s="292"/>
      <c r="H37" s="292"/>
      <c r="I37" s="292"/>
      <c r="J37" s="292"/>
      <c r="K37" s="292"/>
      <c r="L37" s="292"/>
      <c r="M37" s="292"/>
      <c r="N37" s="292"/>
      <c r="O37" s="292"/>
      <c r="P37" s="292"/>
      <c r="Q37" s="292"/>
      <c r="R37" s="29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471</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3" t="str">
        <f>'1. паспорт местоположение'!A12</f>
        <v>I_PK3400.03.01</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73"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73"/>
      <c r="G15" s="273"/>
      <c r="H15" s="273"/>
      <c r="I15" s="273"/>
      <c r="J15" s="273"/>
      <c r="K15" s="273"/>
      <c r="L15" s="273"/>
      <c r="M15" s="273"/>
      <c r="N15" s="273"/>
      <c r="O15" s="273"/>
      <c r="P15" s="273"/>
      <c r="Q15" s="273"/>
      <c r="R15" s="273"/>
      <c r="S15" s="273"/>
      <c r="T15" s="273"/>
      <c r="U15" s="273"/>
      <c r="V15" s="273"/>
      <c r="W15" s="273"/>
      <c r="X15" s="273"/>
      <c r="Y15" s="273"/>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475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4" t="s">
        <v>6</v>
      </c>
      <c r="B21" s="296" t="s">
        <v>482</v>
      </c>
      <c r="C21" s="297"/>
      <c r="D21" s="296" t="s">
        <v>484</v>
      </c>
      <c r="E21" s="297"/>
      <c r="F21" s="279" t="s">
        <v>98</v>
      </c>
      <c r="G21" s="281"/>
      <c r="H21" s="281"/>
      <c r="I21" s="280"/>
      <c r="J21" s="294" t="s">
        <v>485</v>
      </c>
      <c r="K21" s="296" t="s">
        <v>486</v>
      </c>
      <c r="L21" s="297"/>
      <c r="M21" s="296" t="s">
        <v>487</v>
      </c>
      <c r="N21" s="297"/>
      <c r="O21" s="296" t="s">
        <v>474</v>
      </c>
      <c r="P21" s="297"/>
      <c r="Q21" s="296" t="s">
        <v>131</v>
      </c>
      <c r="R21" s="297"/>
      <c r="S21" s="294" t="s">
        <v>130</v>
      </c>
      <c r="T21" s="294" t="s">
        <v>488</v>
      </c>
      <c r="U21" s="294" t="s">
        <v>483</v>
      </c>
      <c r="V21" s="296" t="s">
        <v>129</v>
      </c>
      <c r="W21" s="297"/>
      <c r="X21" s="279" t="s">
        <v>121</v>
      </c>
      <c r="Y21" s="281"/>
      <c r="Z21" s="279" t="s">
        <v>120</v>
      </c>
      <c r="AA21" s="281"/>
    </row>
    <row r="22" spans="1:27" ht="216" customHeight="1" x14ac:dyDescent="0.25">
      <c r="A22" s="300"/>
      <c r="B22" s="298"/>
      <c r="C22" s="299"/>
      <c r="D22" s="298"/>
      <c r="E22" s="299"/>
      <c r="F22" s="279" t="s">
        <v>128</v>
      </c>
      <c r="G22" s="280"/>
      <c r="H22" s="279" t="s">
        <v>127</v>
      </c>
      <c r="I22" s="280"/>
      <c r="J22" s="295"/>
      <c r="K22" s="298"/>
      <c r="L22" s="299"/>
      <c r="M22" s="298"/>
      <c r="N22" s="299"/>
      <c r="O22" s="298"/>
      <c r="P22" s="299"/>
      <c r="Q22" s="298"/>
      <c r="R22" s="299"/>
      <c r="S22" s="295"/>
      <c r="T22" s="295"/>
      <c r="U22" s="295"/>
      <c r="V22" s="298"/>
      <c r="W22" s="299"/>
      <c r="X22" s="92" t="s">
        <v>119</v>
      </c>
      <c r="Y22" s="92" t="s">
        <v>472</v>
      </c>
      <c r="Z22" s="92" t="s">
        <v>118</v>
      </c>
      <c r="AA22" s="92" t="s">
        <v>117</v>
      </c>
    </row>
    <row r="23" spans="1:27" ht="60" customHeight="1" x14ac:dyDescent="0.25">
      <c r="A23" s="295"/>
      <c r="B23" s="156" t="s">
        <v>115</v>
      </c>
      <c r="C23" s="156"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2" t="str">
        <f>'1. паспорт местоположение'!A5:C5</f>
        <v>Год раскрытия информации: 2023 год</v>
      </c>
      <c r="B5" s="262"/>
      <c r="C5" s="26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73" t="str">
        <f>'1. паспорт местоположение'!A9:C9</f>
        <v>АО "Россети Тюмень"</v>
      </c>
      <c r="B9" s="273"/>
      <c r="C9" s="273"/>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I_PK3400.03.01</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112.5"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4" t="s">
        <v>467</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480</v>
      </c>
      <c r="C22" s="169" t="s">
        <v>519</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500</v>
      </c>
      <c r="C24" s="171" t="s">
        <v>658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501</v>
      </c>
      <c r="C25" s="34" t="s">
        <v>662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522</v>
      </c>
      <c r="D26" s="22"/>
      <c r="E26" s="22"/>
      <c r="F26" s="22"/>
      <c r="G26" s="22"/>
      <c r="H26" s="22"/>
      <c r="I26" s="22"/>
      <c r="J26" s="22"/>
      <c r="K26" s="22"/>
      <c r="L26" s="22"/>
      <c r="M26" s="22"/>
      <c r="N26" s="22"/>
      <c r="O26" s="22"/>
      <c r="P26" s="22"/>
      <c r="Q26" s="22"/>
      <c r="R26" s="22"/>
      <c r="S26" s="22"/>
      <c r="T26" s="22"/>
      <c r="U26" s="22"/>
    </row>
    <row r="27" spans="1:21" ht="306" customHeight="1" x14ac:dyDescent="0.25">
      <c r="A27" s="23" t="s">
        <v>59</v>
      </c>
      <c r="B27" s="25" t="s">
        <v>481</v>
      </c>
      <c r="C27" s="170" t="s">
        <v>663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4"/>
      <c r="AB8" s="15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73" t="str">
        <f>'1. паспорт местоположение'!A12:C12</f>
        <v>I_PK3400.03.01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4"/>
      <c r="AB11" s="15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60" customHeight="1" x14ac:dyDescent="0.25">
      <c r="A14"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4"/>
      <c r="AB16" s="16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4"/>
      <c r="AB17" s="16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4"/>
      <c r="AB18" s="16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4"/>
      <c r="AB19" s="16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5"/>
      <c r="AB20" s="16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5"/>
      <c r="AB21" s="165"/>
    </row>
    <row r="22" spans="1:28" x14ac:dyDescent="0.25">
      <c r="A22" s="303" t="s">
        <v>499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6"/>
      <c r="AB22" s="166"/>
    </row>
    <row r="23" spans="1:28" ht="32.25" customHeight="1" x14ac:dyDescent="0.25">
      <c r="A23" s="305" t="s">
        <v>375</v>
      </c>
      <c r="B23" s="306"/>
      <c r="C23" s="306"/>
      <c r="D23" s="306"/>
      <c r="E23" s="306"/>
      <c r="F23" s="306"/>
      <c r="G23" s="306"/>
      <c r="H23" s="306"/>
      <c r="I23" s="306"/>
      <c r="J23" s="306"/>
      <c r="K23" s="306"/>
      <c r="L23" s="307"/>
      <c r="M23" s="304" t="s">
        <v>376</v>
      </c>
      <c r="N23" s="304"/>
      <c r="O23" s="304"/>
      <c r="P23" s="304"/>
      <c r="Q23" s="304"/>
      <c r="R23" s="304"/>
      <c r="S23" s="304"/>
      <c r="T23" s="304"/>
      <c r="U23" s="304"/>
      <c r="V23" s="304"/>
      <c r="W23" s="304"/>
      <c r="X23" s="304"/>
      <c r="Y23" s="304"/>
      <c r="Z23" s="304"/>
    </row>
    <row r="24" spans="1:28" ht="151.5" customHeight="1" x14ac:dyDescent="0.25">
      <c r="A24" s="89" t="s">
        <v>224</v>
      </c>
      <c r="B24" s="90" t="s">
        <v>253</v>
      </c>
      <c r="C24" s="89" t="s">
        <v>369</v>
      </c>
      <c r="D24" s="89" t="s">
        <v>225</v>
      </c>
      <c r="E24" s="89" t="s">
        <v>370</v>
      </c>
      <c r="F24" s="89" t="s">
        <v>372</v>
      </c>
      <c r="G24" s="89" t="s">
        <v>371</v>
      </c>
      <c r="H24" s="89" t="s">
        <v>226</v>
      </c>
      <c r="I24" s="89" t="s">
        <v>373</v>
      </c>
      <c r="J24" s="89" t="s">
        <v>258</v>
      </c>
      <c r="K24" s="90" t="s">
        <v>252</v>
      </c>
      <c r="L24" s="90" t="s">
        <v>227</v>
      </c>
      <c r="M24" s="91" t="s">
        <v>272</v>
      </c>
      <c r="N24" s="90" t="s">
        <v>510</v>
      </c>
      <c r="O24" s="89" t="s">
        <v>269</v>
      </c>
      <c r="P24" s="89" t="s">
        <v>270</v>
      </c>
      <c r="Q24" s="89" t="s">
        <v>268</v>
      </c>
      <c r="R24" s="89" t="s">
        <v>226</v>
      </c>
      <c r="S24" s="89" t="s">
        <v>267</v>
      </c>
      <c r="T24" s="89" t="s">
        <v>266</v>
      </c>
      <c r="U24" s="89" t="s">
        <v>368</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67">
        <v>11</v>
      </c>
      <c r="L25" s="90">
        <v>12</v>
      </c>
      <c r="M25" s="167">
        <v>13</v>
      </c>
      <c r="N25" s="90">
        <v>14</v>
      </c>
      <c r="O25" s="167">
        <v>15</v>
      </c>
      <c r="P25" s="90">
        <v>16</v>
      </c>
      <c r="Q25" s="167">
        <v>17</v>
      </c>
      <c r="R25" s="90">
        <v>18</v>
      </c>
      <c r="S25" s="167">
        <v>19</v>
      </c>
      <c r="T25" s="90">
        <v>20</v>
      </c>
      <c r="U25" s="167">
        <v>21</v>
      </c>
      <c r="V25" s="90">
        <v>22</v>
      </c>
      <c r="W25" s="167">
        <v>23</v>
      </c>
      <c r="X25" s="90">
        <v>24</v>
      </c>
      <c r="Y25" s="167">
        <v>25</v>
      </c>
      <c r="Z25" s="90">
        <v>26</v>
      </c>
    </row>
    <row r="26" spans="1:28" ht="45.75" customHeight="1" x14ac:dyDescent="0.25">
      <c r="A26" s="82" t="s">
        <v>353</v>
      </c>
      <c r="B26" s="88"/>
      <c r="C26" s="84" t="s">
        <v>355</v>
      </c>
      <c r="D26" s="84" t="s">
        <v>356</v>
      </c>
      <c r="E26" s="84" t="s">
        <v>357</v>
      </c>
      <c r="F26" s="84" t="s">
        <v>263</v>
      </c>
      <c r="G26" s="84" t="s">
        <v>358</v>
      </c>
      <c r="H26" s="84" t="s">
        <v>226</v>
      </c>
      <c r="I26" s="84" t="s">
        <v>359</v>
      </c>
      <c r="J26" s="84" t="s">
        <v>360</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354</v>
      </c>
      <c r="B32" s="88"/>
      <c r="C32" s="84" t="s">
        <v>361</v>
      </c>
      <c r="D32" s="84" t="s">
        <v>362</v>
      </c>
      <c r="E32" s="84" t="s">
        <v>363</v>
      </c>
      <c r="F32" s="84" t="s">
        <v>364</v>
      </c>
      <c r="G32" s="84" t="s">
        <v>365</v>
      </c>
      <c r="H32" s="84" t="s">
        <v>226</v>
      </c>
      <c r="I32" s="84" t="s">
        <v>366</v>
      </c>
      <c r="J32" s="84" t="s">
        <v>367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73" t="str">
        <f>'1. паспорт местоположение'!A12:C12</f>
        <v>I_PK3400.03.01</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2" customFormat="1" ht="91.5"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1" t="s">
        <v>476</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2" customFormat="1" ht="78" customHeight="1" x14ac:dyDescent="0.2">
      <c r="A19" s="275" t="s">
        <v>6</v>
      </c>
      <c r="B19" s="275" t="s">
        <v>89</v>
      </c>
      <c r="C19" s="275" t="s">
        <v>88</v>
      </c>
      <c r="D19" s="275" t="s">
        <v>77</v>
      </c>
      <c r="E19" s="308" t="s">
        <v>87</v>
      </c>
      <c r="F19" s="309"/>
      <c r="G19" s="309"/>
      <c r="H19" s="309"/>
      <c r="I19" s="310"/>
      <c r="J19" s="275" t="s">
        <v>86</v>
      </c>
      <c r="K19" s="275"/>
      <c r="L19" s="275"/>
      <c r="M19" s="275"/>
      <c r="N19" s="275"/>
      <c r="O19" s="275"/>
      <c r="P19" s="3"/>
      <c r="Q19" s="3"/>
      <c r="R19" s="3"/>
      <c r="S19" s="3"/>
      <c r="T19" s="3"/>
      <c r="U19" s="3"/>
      <c r="V19" s="3"/>
      <c r="W19" s="3"/>
    </row>
    <row r="20" spans="1:26" s="2" customFormat="1" ht="51" customHeight="1" x14ac:dyDescent="0.2">
      <c r="A20" s="275"/>
      <c r="B20" s="275"/>
      <c r="C20" s="275"/>
      <c r="D20" s="275"/>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511</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R3" sqref="AR3"/>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69</v>
      </c>
    </row>
    <row r="4" spans="1:44" s="11" customFormat="1" ht="18.75" x14ac:dyDescent="0.3">
      <c r="A4" s="16"/>
      <c r="I4" s="15"/>
      <c r="J4" s="15"/>
      <c r="K4" s="14"/>
    </row>
    <row r="5" spans="1:44" s="11"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3" t="str">
        <f>'1. паспорт местоположение'!A12:C12</f>
        <v>I_PK3400.03.01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477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350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348</v>
      </c>
      <c r="AO25" s="322"/>
      <c r="AP25" s="322"/>
      <c r="AQ25" s="317"/>
      <c r="AR25" s="317"/>
      <c r="AS25" s="114"/>
    </row>
    <row r="26" spans="1:45" ht="17.25" customHeight="1" x14ac:dyDescent="0.25">
      <c r="A26" s="329" t="s">
        <v>347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346</v>
      </c>
      <c r="AO26" s="313"/>
      <c r="AP26" s="314"/>
      <c r="AQ26" s="315" t="s">
        <v>514</v>
      </c>
      <c r="AR26" s="316"/>
      <c r="AS26" s="114"/>
    </row>
    <row r="27" spans="1:45" ht="17.25" customHeight="1" x14ac:dyDescent="0.25">
      <c r="A27" s="329" t="s">
        <v>345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344</v>
      </c>
      <c r="AO27" s="313"/>
      <c r="AP27" s="314"/>
      <c r="AQ27" s="315" t="s">
        <v>514</v>
      </c>
      <c r="AR27" s="316"/>
      <c r="AS27" s="114"/>
    </row>
    <row r="28" spans="1:45" ht="27.75" customHeight="1" thickBot="1" x14ac:dyDescent="0.3">
      <c r="A28" s="332" t="s">
        <v>343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342</v>
      </c>
      <c r="AO28" s="337"/>
      <c r="AP28" s="338"/>
      <c r="AQ28" s="315" t="s">
        <v>514</v>
      </c>
      <c r="AR28" s="316"/>
      <c r="AS28" s="114"/>
    </row>
    <row r="29" spans="1:45" ht="17.25" customHeight="1" x14ac:dyDescent="0.25">
      <c r="A29" s="323" t="s">
        <v>341</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340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337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302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336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335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334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333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332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331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330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327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308</v>
      </c>
      <c r="AN47" s="348"/>
      <c r="AO47" s="122" t="s">
        <v>307</v>
      </c>
      <c r="AP47" s="122" t="s">
        <v>306</v>
      </c>
      <c r="AQ47" s="114"/>
    </row>
    <row r="48" spans="1:45" ht="12" customHeight="1" x14ac:dyDescent="0.25">
      <c r="A48" s="329" t="s">
        <v>326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325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324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323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308</v>
      </c>
      <c r="AN52" s="348"/>
      <c r="AO52" s="122" t="s">
        <v>307</v>
      </c>
      <c r="AP52" s="122" t="s">
        <v>306</v>
      </c>
      <c r="AQ52" s="114"/>
    </row>
    <row r="53" spans="1:43" ht="11.25" customHeight="1" x14ac:dyDescent="0.25">
      <c r="A53" s="351" t="s">
        <v>322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320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308</v>
      </c>
      <c r="AN58" s="348"/>
      <c r="AO58" s="122" t="s">
        <v>307</v>
      </c>
      <c r="AP58" s="122" t="s">
        <v>306</v>
      </c>
      <c r="AQ58" s="114"/>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312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304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305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303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302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308</v>
      </c>
      <c r="AN74" s="348"/>
      <c r="AO74" s="122" t="s">
        <v>307</v>
      </c>
      <c r="AP74" s="122" t="s">
        <v>306</v>
      </c>
      <c r="AQ74" s="114"/>
    </row>
    <row r="75" spans="1:43" ht="25.5" customHeight="1" x14ac:dyDescent="0.25">
      <c r="A75" s="356" t="s">
        <v>305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304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303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302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301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300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297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296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295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294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293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292</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291</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40" sqref="K40"/>
    </sheetView>
  </sheetViews>
  <sheetFormatPr defaultRowHeight="15.75" x14ac:dyDescent="0.25"/>
  <cols>
    <col min="1" max="1" width="9.140625" style="19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3" t="str">
        <f>'1. паспорт местоположение'!A12:C12</f>
        <v>I_PK3400.03.01</v>
      </c>
      <c r="B12" s="273"/>
      <c r="C12" s="273"/>
      <c r="D12" s="273"/>
      <c r="E12" s="273"/>
      <c r="F12" s="273"/>
      <c r="G12" s="273"/>
      <c r="H12" s="273"/>
      <c r="I12" s="273"/>
      <c r="J12" s="273"/>
      <c r="K12" s="273"/>
      <c r="L12" s="273"/>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20.75" customHeight="1" x14ac:dyDescent="0.25">
      <c r="A15" s="380"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80"/>
      <c r="C15" s="380"/>
      <c r="D15" s="380"/>
      <c r="E15" s="380"/>
      <c r="F15" s="380"/>
      <c r="G15" s="380"/>
      <c r="H15" s="380"/>
      <c r="I15" s="380"/>
      <c r="J15" s="380"/>
      <c r="K15" s="380"/>
      <c r="L15" s="380"/>
    </row>
    <row r="16" spans="1:44" x14ac:dyDescent="0.25">
      <c r="A16" s="263" t="s">
        <v>7</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9" t="s">
        <v>478</v>
      </c>
      <c r="B19" s="379"/>
      <c r="C19" s="379"/>
      <c r="D19" s="379"/>
      <c r="E19" s="379"/>
      <c r="F19" s="379"/>
      <c r="G19" s="379"/>
      <c r="H19" s="379"/>
      <c r="I19" s="379"/>
      <c r="J19" s="379"/>
      <c r="K19" s="379"/>
      <c r="L19" s="379"/>
    </row>
    <row r="20" spans="1:12" x14ac:dyDescent="0.25">
      <c r="A20" s="194"/>
      <c r="B20" s="64"/>
      <c r="C20" s="78"/>
      <c r="D20" s="78"/>
      <c r="E20" s="78"/>
      <c r="F20" s="78"/>
      <c r="G20" s="78"/>
      <c r="H20" s="78"/>
      <c r="I20" s="78"/>
      <c r="J20" s="78"/>
      <c r="K20" s="78"/>
      <c r="L20" s="78"/>
    </row>
    <row r="21" spans="1:12" ht="28.5" customHeight="1" x14ac:dyDescent="0.25">
      <c r="A21" s="381" t="s">
        <v>213</v>
      </c>
      <c r="B21" s="382" t="s">
        <v>212</v>
      </c>
      <c r="C21" s="388" t="s">
        <v>412</v>
      </c>
      <c r="D21" s="388"/>
      <c r="E21" s="388"/>
      <c r="F21" s="388"/>
      <c r="G21" s="388"/>
      <c r="H21" s="388"/>
      <c r="I21" s="383" t="s">
        <v>211</v>
      </c>
      <c r="J21" s="385" t="s">
        <v>414</v>
      </c>
      <c r="K21" s="382" t="s">
        <v>210</v>
      </c>
      <c r="L21" s="384" t="s">
        <v>413</v>
      </c>
    </row>
    <row r="22" spans="1:12" ht="58.5" customHeight="1" x14ac:dyDescent="0.25">
      <c r="A22" s="381"/>
      <c r="B22" s="382"/>
      <c r="C22" s="389" t="s">
        <v>3</v>
      </c>
      <c r="D22" s="389"/>
      <c r="E22" s="145"/>
      <c r="F22" s="146"/>
      <c r="G22" s="390" t="s">
        <v>2</v>
      </c>
      <c r="H22" s="391"/>
      <c r="I22" s="383"/>
      <c r="J22" s="386"/>
      <c r="K22" s="382"/>
      <c r="L22" s="384"/>
    </row>
    <row r="23" spans="1:12" ht="47.25" x14ac:dyDescent="0.25">
      <c r="A23" s="381"/>
      <c r="B23" s="382"/>
      <c r="C23" s="77" t="s">
        <v>209</v>
      </c>
      <c r="D23" s="77" t="s">
        <v>208</v>
      </c>
      <c r="E23" s="77" t="s">
        <v>209</v>
      </c>
      <c r="F23" s="77" t="s">
        <v>208</v>
      </c>
      <c r="G23" s="77" t="s">
        <v>209</v>
      </c>
      <c r="H23" s="77" t="s">
        <v>208</v>
      </c>
      <c r="I23" s="383"/>
      <c r="J23" s="387"/>
      <c r="K23" s="382"/>
      <c r="L23" s="384"/>
    </row>
    <row r="24" spans="1:12" x14ac:dyDescent="0.25">
      <c r="A24" s="195">
        <v>1</v>
      </c>
      <c r="B24" s="66">
        <v>2</v>
      </c>
      <c r="C24" s="77">
        <v>3</v>
      </c>
      <c r="D24" s="77">
        <v>4</v>
      </c>
      <c r="E24" s="77">
        <v>5</v>
      </c>
      <c r="F24" s="77">
        <v>6</v>
      </c>
      <c r="G24" s="77">
        <v>7</v>
      </c>
      <c r="H24" s="77">
        <v>8</v>
      </c>
      <c r="I24" s="77">
        <v>9</v>
      </c>
      <c r="J24" s="77">
        <v>10</v>
      </c>
      <c r="K24" s="77">
        <v>11</v>
      </c>
      <c r="L24" s="77">
        <v>12</v>
      </c>
    </row>
    <row r="25" spans="1:12" ht="31.5" x14ac:dyDescent="0.25">
      <c r="A25" s="196">
        <v>1</v>
      </c>
      <c r="B25" s="73" t="s">
        <v>207</v>
      </c>
      <c r="C25" s="73"/>
      <c r="D25" s="75"/>
      <c r="E25" s="75"/>
      <c r="F25" s="75"/>
      <c r="G25" s="75"/>
      <c r="H25" s="75"/>
      <c r="I25" s="243"/>
      <c r="J25" s="243"/>
      <c r="K25" s="70"/>
      <c r="L25" s="88"/>
    </row>
    <row r="26" spans="1:12" ht="21.75" customHeight="1" x14ac:dyDescent="0.25">
      <c r="A26" s="196" t="s">
        <v>206</v>
      </c>
      <c r="B26" s="76" t="s">
        <v>419</v>
      </c>
      <c r="C26" s="75" t="s">
        <v>513</v>
      </c>
      <c r="D26" s="75"/>
      <c r="E26" s="75"/>
      <c r="F26" s="75"/>
      <c r="G26" s="75" t="s">
        <v>513</v>
      </c>
      <c r="H26" s="75"/>
      <c r="I26" s="243"/>
      <c r="J26" s="243"/>
      <c r="K26" s="70"/>
      <c r="L26" s="70"/>
    </row>
    <row r="27" spans="1:12" s="65" customFormat="1" ht="39" customHeight="1" x14ac:dyDescent="0.25">
      <c r="A27" s="196" t="s">
        <v>205</v>
      </c>
      <c r="B27" s="76" t="s">
        <v>421</v>
      </c>
      <c r="C27" s="75" t="s">
        <v>513</v>
      </c>
      <c r="D27" s="75"/>
      <c r="E27" s="75"/>
      <c r="F27" s="75"/>
      <c r="G27" s="75" t="s">
        <v>513</v>
      </c>
      <c r="H27" s="75"/>
      <c r="I27" s="243"/>
      <c r="J27" s="243"/>
      <c r="K27" s="70"/>
      <c r="L27" s="70"/>
    </row>
    <row r="28" spans="1:12" s="65" customFormat="1" ht="70.5" customHeight="1" x14ac:dyDescent="0.25">
      <c r="A28" s="196" t="s">
        <v>420</v>
      </c>
      <c r="B28" s="76" t="s">
        <v>425</v>
      </c>
      <c r="C28" s="75" t="s">
        <v>513</v>
      </c>
      <c r="D28" s="75"/>
      <c r="E28" s="75"/>
      <c r="F28" s="75"/>
      <c r="G28" s="75" t="s">
        <v>513</v>
      </c>
      <c r="H28" s="75"/>
      <c r="I28" s="243"/>
      <c r="J28" s="243"/>
      <c r="K28" s="70"/>
      <c r="L28" s="70"/>
    </row>
    <row r="29" spans="1:12" s="65" customFormat="1" ht="54" customHeight="1" x14ac:dyDescent="0.25">
      <c r="A29" s="196" t="s">
        <v>204</v>
      </c>
      <c r="B29" s="76" t="s">
        <v>424</v>
      </c>
      <c r="C29" s="75" t="s">
        <v>513</v>
      </c>
      <c r="D29" s="75"/>
      <c r="E29" s="75"/>
      <c r="F29" s="75"/>
      <c r="G29" s="75" t="s">
        <v>513</v>
      </c>
      <c r="H29" s="75"/>
      <c r="I29" s="243"/>
      <c r="J29" s="243"/>
      <c r="K29" s="70"/>
      <c r="L29" s="70"/>
    </row>
    <row r="30" spans="1:12" s="65" customFormat="1" ht="42" customHeight="1" x14ac:dyDescent="0.25">
      <c r="A30" s="196" t="s">
        <v>203</v>
      </c>
      <c r="B30" s="76" t="s">
        <v>426</v>
      </c>
      <c r="C30" s="75" t="s">
        <v>513</v>
      </c>
      <c r="D30" s="75"/>
      <c r="E30" s="75"/>
      <c r="F30" s="75"/>
      <c r="G30" s="75" t="s">
        <v>513</v>
      </c>
      <c r="H30" s="75"/>
      <c r="I30" s="243"/>
      <c r="J30" s="243"/>
      <c r="K30" s="70"/>
      <c r="L30" s="70"/>
    </row>
    <row r="31" spans="1:12" s="65" customFormat="1" ht="37.5" customHeight="1" x14ac:dyDescent="0.25">
      <c r="A31" s="196" t="s">
        <v>202</v>
      </c>
      <c r="B31" s="72" t="s">
        <v>422</v>
      </c>
      <c r="C31" s="75" t="s">
        <v>513</v>
      </c>
      <c r="D31" s="75"/>
      <c r="E31" s="75"/>
      <c r="F31" s="75"/>
      <c r="G31" s="75" t="s">
        <v>513</v>
      </c>
      <c r="H31" s="75"/>
      <c r="I31" s="243"/>
      <c r="J31" s="243"/>
      <c r="K31" s="70"/>
      <c r="L31" s="70"/>
    </row>
    <row r="32" spans="1:12" s="65" customFormat="1" ht="31.5" x14ac:dyDescent="0.25">
      <c r="A32" s="196" t="s">
        <v>200</v>
      </c>
      <c r="B32" s="72" t="s">
        <v>427</v>
      </c>
      <c r="C32" s="75" t="s">
        <v>513</v>
      </c>
      <c r="D32" s="75"/>
      <c r="E32" s="75"/>
      <c r="F32" s="75"/>
      <c r="G32" s="75" t="s">
        <v>513</v>
      </c>
      <c r="H32" s="75"/>
      <c r="I32" s="243"/>
      <c r="J32" s="243"/>
      <c r="K32" s="70"/>
      <c r="L32" s="70"/>
    </row>
    <row r="33" spans="1:12" s="65" customFormat="1" ht="37.5" customHeight="1" x14ac:dyDescent="0.25">
      <c r="A33" s="196" t="s">
        <v>437</v>
      </c>
      <c r="B33" s="72" t="s">
        <v>374</v>
      </c>
      <c r="C33" s="75" t="s">
        <v>513</v>
      </c>
      <c r="D33" s="75"/>
      <c r="E33" s="75"/>
      <c r="F33" s="75"/>
      <c r="G33" s="75" t="s">
        <v>513</v>
      </c>
      <c r="H33" s="75"/>
      <c r="I33" s="243"/>
      <c r="J33" s="243"/>
      <c r="K33" s="70"/>
      <c r="L33" s="70"/>
    </row>
    <row r="34" spans="1:12" s="65" customFormat="1" ht="47.25" customHeight="1" x14ac:dyDescent="0.25">
      <c r="A34" s="196" t="s">
        <v>438</v>
      </c>
      <c r="B34" s="72" t="s">
        <v>431</v>
      </c>
      <c r="C34" s="75" t="s">
        <v>513</v>
      </c>
      <c r="D34" s="75"/>
      <c r="E34" s="75"/>
      <c r="F34" s="75"/>
      <c r="G34" s="75" t="s">
        <v>513</v>
      </c>
      <c r="H34" s="75"/>
      <c r="I34" s="243"/>
      <c r="J34" s="243"/>
      <c r="K34" s="74"/>
      <c r="L34" s="70"/>
    </row>
    <row r="35" spans="1:12" s="65" customFormat="1" ht="49.5" customHeight="1" x14ac:dyDescent="0.25">
      <c r="A35" s="196" t="s">
        <v>439</v>
      </c>
      <c r="B35" s="72" t="s">
        <v>201</v>
      </c>
      <c r="C35" s="75" t="s">
        <v>513</v>
      </c>
      <c r="D35" s="75"/>
      <c r="E35" s="75"/>
      <c r="F35" s="75"/>
      <c r="G35" s="75" t="s">
        <v>513</v>
      </c>
      <c r="H35" s="75"/>
      <c r="I35" s="243"/>
      <c r="J35" s="243"/>
      <c r="K35" s="74"/>
      <c r="L35" s="70"/>
    </row>
    <row r="36" spans="1:12" ht="37.5" customHeight="1" x14ac:dyDescent="0.25">
      <c r="A36" s="196" t="s">
        <v>440</v>
      </c>
      <c r="B36" s="72" t="s">
        <v>423</v>
      </c>
      <c r="C36" s="75" t="s">
        <v>513</v>
      </c>
      <c r="D36" s="75"/>
      <c r="E36" s="75"/>
      <c r="F36" s="75"/>
      <c r="G36" s="75" t="s">
        <v>513</v>
      </c>
      <c r="H36" s="75"/>
      <c r="I36" s="243"/>
      <c r="J36" s="243"/>
      <c r="K36" s="70"/>
      <c r="L36" s="70"/>
    </row>
    <row r="37" spans="1:12" x14ac:dyDescent="0.25">
      <c r="A37" s="196" t="s">
        <v>441</v>
      </c>
      <c r="B37" s="72" t="s">
        <v>199</v>
      </c>
      <c r="C37" s="75" t="s">
        <v>513</v>
      </c>
      <c r="D37" s="75"/>
      <c r="E37" s="75"/>
      <c r="F37" s="75"/>
      <c r="G37" s="75" t="s">
        <v>513</v>
      </c>
      <c r="H37" s="75"/>
      <c r="I37" s="243"/>
      <c r="J37" s="243"/>
      <c r="K37" s="70"/>
      <c r="L37" s="70"/>
    </row>
    <row r="38" spans="1:12" x14ac:dyDescent="0.25">
      <c r="A38" s="196" t="s">
        <v>580</v>
      </c>
      <c r="B38" s="73" t="s">
        <v>198</v>
      </c>
      <c r="C38" s="75"/>
      <c r="D38" s="75"/>
      <c r="E38" s="75"/>
      <c r="F38" s="75"/>
      <c r="G38" s="75"/>
      <c r="H38" s="75"/>
      <c r="I38" s="243"/>
      <c r="J38" s="243"/>
      <c r="K38" s="70"/>
      <c r="L38" s="70"/>
    </row>
    <row r="39" spans="1:12" ht="63" x14ac:dyDescent="0.25">
      <c r="A39" s="196">
        <v>2</v>
      </c>
      <c r="B39" s="72" t="s">
        <v>428</v>
      </c>
      <c r="C39" s="75" t="s">
        <v>513</v>
      </c>
      <c r="D39" s="75"/>
      <c r="E39" s="75"/>
      <c r="F39" s="75"/>
      <c r="G39" s="75" t="s">
        <v>513</v>
      </c>
      <c r="H39" s="75"/>
      <c r="I39" s="243"/>
      <c r="J39" s="243"/>
      <c r="K39" s="70"/>
      <c r="L39" s="70"/>
    </row>
    <row r="40" spans="1:12" ht="33.75" customHeight="1" x14ac:dyDescent="0.25">
      <c r="A40" s="196" t="s">
        <v>581</v>
      </c>
      <c r="B40" s="72" t="s">
        <v>430</v>
      </c>
      <c r="C40" s="197">
        <v>43189</v>
      </c>
      <c r="D40" s="197">
        <v>44925</v>
      </c>
      <c r="E40" s="70"/>
      <c r="F40" s="70"/>
      <c r="G40" s="197">
        <v>43189</v>
      </c>
      <c r="H40" s="197">
        <v>45290</v>
      </c>
      <c r="I40" s="245">
        <v>0.8</v>
      </c>
      <c r="J40" s="245">
        <v>1</v>
      </c>
      <c r="K40" s="246"/>
      <c r="L40" s="70"/>
    </row>
    <row r="41" spans="1:12" ht="63" customHeight="1" x14ac:dyDescent="0.25">
      <c r="A41" s="196" t="s">
        <v>582</v>
      </c>
      <c r="B41" s="73" t="s">
        <v>509</v>
      </c>
      <c r="C41" s="71"/>
      <c r="D41" s="75"/>
      <c r="E41" s="70"/>
      <c r="F41" s="70"/>
      <c r="G41" s="70"/>
      <c r="H41" s="70"/>
      <c r="I41" s="244"/>
      <c r="J41" s="244"/>
      <c r="K41" s="70"/>
      <c r="L41" s="70"/>
    </row>
    <row r="42" spans="1:12" ht="58.5" customHeight="1" x14ac:dyDescent="0.25">
      <c r="A42" s="196">
        <v>3</v>
      </c>
      <c r="B42" s="72" t="s">
        <v>429</v>
      </c>
      <c r="C42" s="75" t="s">
        <v>513</v>
      </c>
      <c r="D42" s="75"/>
      <c r="E42" s="75"/>
      <c r="F42" s="75"/>
      <c r="G42" s="75" t="s">
        <v>513</v>
      </c>
      <c r="H42" s="75"/>
      <c r="I42" s="243"/>
      <c r="J42" s="243"/>
      <c r="K42" s="70"/>
      <c r="L42" s="70"/>
    </row>
    <row r="43" spans="1:12" ht="34.5" customHeight="1" x14ac:dyDescent="0.25">
      <c r="A43" s="196" t="s">
        <v>583</v>
      </c>
      <c r="B43" s="72" t="s">
        <v>197</v>
      </c>
      <c r="C43" s="75" t="s">
        <v>513</v>
      </c>
      <c r="D43" s="75"/>
      <c r="E43" s="75"/>
      <c r="F43" s="75"/>
      <c r="G43" s="75" t="s">
        <v>513</v>
      </c>
      <c r="H43" s="75"/>
      <c r="I43" s="243"/>
      <c r="J43" s="243"/>
      <c r="K43" s="70"/>
      <c r="L43" s="70"/>
    </row>
    <row r="44" spans="1:12" ht="24.75" customHeight="1" x14ac:dyDescent="0.25">
      <c r="A44" s="196" t="s">
        <v>584</v>
      </c>
      <c r="B44" s="72" t="s">
        <v>196</v>
      </c>
      <c r="C44" s="75" t="s">
        <v>513</v>
      </c>
      <c r="D44" s="75"/>
      <c r="E44" s="75"/>
      <c r="F44" s="75"/>
      <c r="G44" s="75" t="s">
        <v>513</v>
      </c>
      <c r="H44" s="75"/>
      <c r="I44" s="243"/>
      <c r="J44" s="243"/>
      <c r="K44" s="70"/>
      <c r="L44" s="70"/>
    </row>
    <row r="45" spans="1:12" ht="90.75" customHeight="1" x14ac:dyDescent="0.25">
      <c r="A45" s="196" t="s">
        <v>585</v>
      </c>
      <c r="B45" s="72" t="s">
        <v>434</v>
      </c>
      <c r="C45" s="75" t="s">
        <v>513</v>
      </c>
      <c r="D45" s="75"/>
      <c r="E45" s="75"/>
      <c r="F45" s="75"/>
      <c r="G45" s="75" t="s">
        <v>513</v>
      </c>
      <c r="H45" s="75"/>
      <c r="I45" s="243"/>
      <c r="J45" s="243"/>
      <c r="K45" s="70"/>
      <c r="L45" s="70"/>
    </row>
    <row r="46" spans="1:12" ht="167.25" customHeight="1" x14ac:dyDescent="0.25">
      <c r="A46" s="196" t="s">
        <v>586</v>
      </c>
      <c r="B46" s="72" t="s">
        <v>432</v>
      </c>
      <c r="C46" s="75" t="s">
        <v>513</v>
      </c>
      <c r="D46" s="75"/>
      <c r="E46" s="75"/>
      <c r="F46" s="75"/>
      <c r="G46" s="75" t="s">
        <v>513</v>
      </c>
      <c r="H46" s="75"/>
      <c r="I46" s="243"/>
      <c r="J46" s="243"/>
      <c r="K46" s="70"/>
      <c r="L46" s="70"/>
    </row>
    <row r="47" spans="1:12" ht="30.75" customHeight="1" x14ac:dyDescent="0.25">
      <c r="A47" s="196" t="s">
        <v>587</v>
      </c>
      <c r="B47" s="72" t="s">
        <v>195</v>
      </c>
      <c r="C47" s="75" t="s">
        <v>513</v>
      </c>
      <c r="D47" s="75"/>
      <c r="E47" s="75"/>
      <c r="F47" s="75"/>
      <c r="G47" s="75" t="s">
        <v>513</v>
      </c>
      <c r="H47" s="75"/>
      <c r="I47" s="243"/>
      <c r="J47" s="243"/>
      <c r="K47" s="70"/>
      <c r="L47" s="70"/>
    </row>
    <row r="48" spans="1:12" ht="37.5" customHeight="1" x14ac:dyDescent="0.25">
      <c r="A48" s="196" t="s">
        <v>588</v>
      </c>
      <c r="B48" s="73" t="s">
        <v>194</v>
      </c>
      <c r="C48" s="71"/>
      <c r="D48" s="75"/>
      <c r="E48" s="70"/>
      <c r="F48" s="70"/>
      <c r="G48" s="70"/>
      <c r="H48" s="70"/>
      <c r="I48" s="244"/>
      <c r="J48" s="244"/>
      <c r="K48" s="70"/>
      <c r="L48" s="70"/>
    </row>
    <row r="49" spans="1:12" ht="35.25" customHeight="1" x14ac:dyDescent="0.25">
      <c r="A49" s="196">
        <v>4</v>
      </c>
      <c r="B49" s="72" t="s">
        <v>193</v>
      </c>
      <c r="C49" s="75" t="s">
        <v>513</v>
      </c>
      <c r="D49" s="75"/>
      <c r="E49" s="75"/>
      <c r="F49" s="75"/>
      <c r="G49" s="75" t="s">
        <v>513</v>
      </c>
      <c r="H49" s="75"/>
      <c r="I49" s="243"/>
      <c r="J49" s="243"/>
      <c r="K49" s="70"/>
      <c r="L49" s="70"/>
    </row>
    <row r="50" spans="1:12" ht="86.25" customHeight="1" x14ac:dyDescent="0.25">
      <c r="A50" s="196" t="s">
        <v>589</v>
      </c>
      <c r="B50" s="72" t="s">
        <v>433</v>
      </c>
      <c r="C50" s="75" t="s">
        <v>513</v>
      </c>
      <c r="D50" s="75"/>
      <c r="E50" s="75"/>
      <c r="F50" s="75"/>
      <c r="G50" s="75" t="s">
        <v>513</v>
      </c>
      <c r="H50" s="75"/>
      <c r="I50" s="243"/>
      <c r="J50" s="243"/>
      <c r="K50" s="70"/>
      <c r="L50" s="70"/>
    </row>
    <row r="51" spans="1:12" ht="77.25" customHeight="1" x14ac:dyDescent="0.25">
      <c r="A51" s="196" t="s">
        <v>590</v>
      </c>
      <c r="B51" s="72" t="s">
        <v>435</v>
      </c>
      <c r="C51" s="75" t="s">
        <v>513</v>
      </c>
      <c r="D51" s="75"/>
      <c r="E51" s="75"/>
      <c r="F51" s="75"/>
      <c r="G51" s="75" t="s">
        <v>513</v>
      </c>
      <c r="H51" s="75"/>
      <c r="I51" s="243"/>
      <c r="J51" s="243"/>
      <c r="K51" s="70"/>
      <c r="L51" s="70"/>
    </row>
    <row r="52" spans="1:12" ht="71.25" customHeight="1" x14ac:dyDescent="0.25">
      <c r="A52" s="196" t="s">
        <v>591</v>
      </c>
      <c r="B52" s="72" t="s">
        <v>192</v>
      </c>
      <c r="C52" s="75" t="s">
        <v>513</v>
      </c>
      <c r="D52" s="75"/>
      <c r="E52" s="75"/>
      <c r="F52" s="75"/>
      <c r="G52" s="75" t="s">
        <v>513</v>
      </c>
      <c r="H52" s="75"/>
      <c r="I52" s="243"/>
      <c r="J52" s="243"/>
      <c r="K52" s="70"/>
      <c r="L52" s="70"/>
    </row>
    <row r="53" spans="1:12" ht="48" customHeight="1" x14ac:dyDescent="0.25">
      <c r="A53" s="196" t="s">
        <v>592</v>
      </c>
      <c r="B53" s="149" t="s">
        <v>436</v>
      </c>
      <c r="C53" s="197">
        <v>43189</v>
      </c>
      <c r="D53" s="197">
        <v>44925</v>
      </c>
      <c r="E53" s="70"/>
      <c r="F53" s="70"/>
      <c r="G53" s="197">
        <v>43189</v>
      </c>
      <c r="H53" s="197">
        <v>45290</v>
      </c>
      <c r="I53" s="245">
        <f>I40</f>
        <v>0.8</v>
      </c>
      <c r="J53" s="245">
        <v>1</v>
      </c>
      <c r="K53" s="246"/>
      <c r="L53" s="70"/>
    </row>
    <row r="54" spans="1:12" ht="46.5" customHeight="1" x14ac:dyDescent="0.25">
      <c r="A54" s="196" t="s">
        <v>593</v>
      </c>
      <c r="B54" s="72" t="s">
        <v>191</v>
      </c>
      <c r="C54" s="75" t="s">
        <v>513</v>
      </c>
      <c r="D54" s="75"/>
      <c r="E54" s="75"/>
      <c r="F54" s="75"/>
      <c r="G54" s="75" t="s">
        <v>513</v>
      </c>
      <c r="H54" s="75"/>
      <c r="I54" s="243"/>
      <c r="J54" s="243"/>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view="pageBreakPreview" topLeftCell="A10"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10.28515625" style="62" customWidth="1"/>
    <col min="13" max="13" width="7.85546875" style="62" customWidth="1"/>
    <col min="14" max="14" width="10.42578125" style="62" customWidth="1"/>
    <col min="15" max="15" width="6.140625" style="62" customWidth="1"/>
    <col min="16" max="16" width="9.42578125" style="62" customWidth="1"/>
    <col min="17" max="17" width="6.140625" style="62" customWidth="1"/>
    <col min="18" max="18" width="10.28515625" style="62" customWidth="1"/>
    <col min="19" max="19" width="6.5703125" style="62" customWidth="1"/>
    <col min="20" max="20" width="8.28515625" style="62" customWidth="1"/>
    <col min="21" max="21" width="6.140625" style="62" customWidth="1"/>
    <col min="22" max="22" width="10.42578125" style="62" customWidth="1"/>
    <col min="23" max="23" width="6.140625" style="62" customWidth="1"/>
    <col min="24" max="24" width="9.85546875" style="62" bestFit="1" customWidth="1"/>
    <col min="25" max="25" width="6.140625" style="62" customWidth="1"/>
    <col min="26" max="26" width="11" style="62" customWidth="1"/>
    <col min="27" max="27" width="5.140625" style="62" customWidth="1"/>
    <col min="28" max="28" width="9.85546875" style="62" bestFit="1" customWidth="1"/>
    <col min="29" max="29" width="15.140625" style="62" customWidth="1"/>
    <col min="30" max="16384" width="9.140625" style="62"/>
  </cols>
  <sheetData>
    <row r="1" spans="1:29" ht="18.75" x14ac:dyDescent="0.25">
      <c r="A1" s="63"/>
      <c r="B1" s="63"/>
      <c r="C1" s="63"/>
      <c r="D1" s="63"/>
      <c r="E1" s="63"/>
      <c r="F1" s="63"/>
      <c r="L1" s="63"/>
      <c r="M1" s="63"/>
      <c r="AA1" s="36" t="s">
        <v>70</v>
      </c>
    </row>
    <row r="2" spans="1:29" ht="18.75" x14ac:dyDescent="0.3">
      <c r="A2" s="63"/>
      <c r="B2" s="63"/>
      <c r="C2" s="63"/>
      <c r="D2" s="63"/>
      <c r="E2" s="63"/>
      <c r="F2" s="63"/>
      <c r="L2" s="63"/>
      <c r="M2" s="63"/>
      <c r="AA2" s="14" t="s">
        <v>11</v>
      </c>
    </row>
    <row r="3" spans="1:29" ht="18.75" x14ac:dyDescent="0.3">
      <c r="A3" s="63"/>
      <c r="B3" s="63"/>
      <c r="C3" s="63"/>
      <c r="D3" s="63"/>
      <c r="E3" s="63"/>
      <c r="F3" s="63"/>
      <c r="L3" s="63"/>
      <c r="M3" s="63"/>
      <c r="AA3" s="14"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customHeight="1" x14ac:dyDescent="0.25">
      <c r="A5" s="215"/>
      <c r="B5" s="215"/>
      <c r="C5" s="215"/>
      <c r="D5" s="215"/>
      <c r="E5" s="215"/>
      <c r="F5" s="215"/>
      <c r="G5" s="215"/>
      <c r="H5" s="216"/>
      <c r="I5" s="216"/>
      <c r="J5" s="216"/>
      <c r="K5" s="216"/>
      <c r="L5" s="215"/>
      <c r="M5" s="215"/>
      <c r="N5" s="215"/>
      <c r="O5" s="215"/>
      <c r="P5" s="215"/>
      <c r="Q5" s="215"/>
      <c r="R5" s="215"/>
      <c r="S5" s="215"/>
      <c r="T5" s="215"/>
      <c r="U5" s="215"/>
      <c r="V5" s="215"/>
      <c r="W5" s="215"/>
      <c r="X5" s="215"/>
      <c r="Y5" s="215"/>
      <c r="Z5" s="215"/>
      <c r="AA5" s="215"/>
      <c r="AB5" s="215"/>
      <c r="AC5" s="2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2"/>
      <c r="B7" s="12"/>
      <c r="C7" s="12"/>
      <c r="D7" s="12"/>
      <c r="E7" s="12"/>
      <c r="F7" s="12"/>
      <c r="G7" s="12"/>
      <c r="H7" s="153"/>
      <c r="I7" s="153"/>
      <c r="J7" s="153"/>
      <c r="K7" s="153"/>
      <c r="L7" s="68"/>
      <c r="M7" s="68"/>
      <c r="N7" s="68"/>
      <c r="O7" s="68"/>
      <c r="P7" s="68"/>
      <c r="Q7" s="68"/>
      <c r="R7" s="68"/>
      <c r="S7" s="68"/>
      <c r="T7" s="68"/>
      <c r="U7" s="68"/>
      <c r="V7" s="68"/>
      <c r="W7" s="68"/>
      <c r="X7" s="68"/>
      <c r="Y7" s="68"/>
      <c r="Z7" s="68"/>
      <c r="AA7" s="68"/>
      <c r="AB7" s="68"/>
      <c r="AC7" s="68"/>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s="172" customFormat="1" ht="18.75" customHeight="1" x14ac:dyDescent="0.25">
      <c r="A9" s="401"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2"/>
      <c r="B10" s="12"/>
      <c r="C10" s="12"/>
      <c r="D10" s="12"/>
      <c r="E10" s="12"/>
      <c r="F10" s="12"/>
      <c r="G10" s="12"/>
      <c r="H10" s="153"/>
      <c r="I10" s="153"/>
      <c r="J10" s="153"/>
      <c r="K10" s="153"/>
      <c r="L10" s="68"/>
      <c r="M10" s="68"/>
      <c r="N10" s="68"/>
      <c r="O10" s="68"/>
      <c r="P10" s="68"/>
      <c r="Q10" s="68"/>
      <c r="R10" s="68"/>
      <c r="S10" s="68"/>
      <c r="T10" s="68"/>
      <c r="U10" s="68"/>
      <c r="V10" s="68"/>
      <c r="W10" s="68"/>
      <c r="X10" s="68"/>
      <c r="Y10" s="68"/>
      <c r="Z10" s="68"/>
      <c r="AA10" s="68"/>
      <c r="AB10" s="68"/>
      <c r="AC10" s="68"/>
    </row>
    <row r="11" spans="1:29" x14ac:dyDescent="0.25">
      <c r="A11" s="273" t="str">
        <f>'1. паспорт местоположение'!A12:C12</f>
        <v>I_PK3400.03.01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10"/>
      <c r="K13" s="10"/>
      <c r="L13" s="67"/>
      <c r="M13" s="67"/>
      <c r="N13" s="67"/>
      <c r="O13" s="67"/>
      <c r="P13" s="67"/>
      <c r="Q13" s="67"/>
      <c r="R13" s="67"/>
      <c r="S13" s="67"/>
      <c r="T13" s="67"/>
      <c r="U13" s="67"/>
      <c r="V13" s="67"/>
      <c r="W13" s="67"/>
      <c r="X13" s="67"/>
      <c r="Y13" s="67"/>
      <c r="Z13" s="67"/>
      <c r="AA13" s="67"/>
      <c r="AB13" s="67"/>
      <c r="AC13" s="67"/>
    </row>
    <row r="14" spans="1:29" ht="72" customHeight="1" x14ac:dyDescent="0.25">
      <c r="A14" s="26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398" t="s">
        <v>479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s="172" customFormat="1" ht="33" customHeight="1" x14ac:dyDescent="0.25">
      <c r="A20" s="394" t="s">
        <v>190</v>
      </c>
      <c r="B20" s="394" t="s">
        <v>189</v>
      </c>
      <c r="C20" s="392" t="s">
        <v>188</v>
      </c>
      <c r="D20" s="392"/>
      <c r="E20" s="397" t="s">
        <v>187</v>
      </c>
      <c r="F20" s="397"/>
      <c r="G20" s="394" t="s">
        <v>656</v>
      </c>
      <c r="H20" s="399" t="s">
        <v>594</v>
      </c>
      <c r="I20" s="400"/>
      <c r="J20" s="400"/>
      <c r="K20" s="400"/>
      <c r="L20" s="399" t="s">
        <v>595</v>
      </c>
      <c r="M20" s="400"/>
      <c r="N20" s="400"/>
      <c r="O20" s="400"/>
      <c r="P20" s="399" t="s">
        <v>596</v>
      </c>
      <c r="Q20" s="400"/>
      <c r="R20" s="400"/>
      <c r="S20" s="400"/>
      <c r="T20" s="399" t="s">
        <v>597</v>
      </c>
      <c r="U20" s="400"/>
      <c r="V20" s="400"/>
      <c r="W20" s="400"/>
      <c r="X20" s="399" t="s">
        <v>598</v>
      </c>
      <c r="Y20" s="400"/>
      <c r="Z20" s="400"/>
      <c r="AA20" s="400"/>
      <c r="AB20" s="402" t="s">
        <v>186</v>
      </c>
      <c r="AC20" s="403"/>
    </row>
    <row r="21" spans="1:35" s="172" customFormat="1" ht="81.75" customHeight="1" x14ac:dyDescent="0.25">
      <c r="A21" s="395"/>
      <c r="B21" s="395"/>
      <c r="C21" s="392"/>
      <c r="D21" s="392"/>
      <c r="E21" s="397"/>
      <c r="F21" s="397"/>
      <c r="G21" s="395"/>
      <c r="H21" s="392" t="s">
        <v>3</v>
      </c>
      <c r="I21" s="392"/>
      <c r="J21" s="392" t="s">
        <v>184</v>
      </c>
      <c r="K21" s="392"/>
      <c r="L21" s="392" t="s">
        <v>3</v>
      </c>
      <c r="M21" s="392"/>
      <c r="N21" s="392" t="s">
        <v>184</v>
      </c>
      <c r="O21" s="392"/>
      <c r="P21" s="392" t="s">
        <v>3</v>
      </c>
      <c r="Q21" s="392"/>
      <c r="R21" s="392" t="s">
        <v>184</v>
      </c>
      <c r="S21" s="392"/>
      <c r="T21" s="392" t="s">
        <v>3</v>
      </c>
      <c r="U21" s="392"/>
      <c r="V21" s="392" t="s">
        <v>184</v>
      </c>
      <c r="W21" s="392"/>
      <c r="X21" s="392" t="s">
        <v>3</v>
      </c>
      <c r="Y21" s="392"/>
      <c r="Z21" s="392" t="s">
        <v>184</v>
      </c>
      <c r="AA21" s="392"/>
      <c r="AB21" s="404"/>
      <c r="AC21" s="405"/>
    </row>
    <row r="22" spans="1:35" s="172" customFormat="1" ht="120.75" customHeight="1" x14ac:dyDescent="0.3">
      <c r="A22" s="396"/>
      <c r="B22" s="396"/>
      <c r="C22" s="239" t="s">
        <v>3</v>
      </c>
      <c r="D22" s="239" t="s">
        <v>184</v>
      </c>
      <c r="E22" s="200" t="s">
        <v>599</v>
      </c>
      <c r="F22" s="200" t="s">
        <v>657</v>
      </c>
      <c r="G22" s="396"/>
      <c r="H22" s="201" t="s">
        <v>459</v>
      </c>
      <c r="I22" s="201" t="s">
        <v>460</v>
      </c>
      <c r="J22" s="201" t="s">
        <v>459</v>
      </c>
      <c r="K22" s="201" t="s">
        <v>460</v>
      </c>
      <c r="L22" s="201" t="s">
        <v>459</v>
      </c>
      <c r="M22" s="201" t="s">
        <v>460</v>
      </c>
      <c r="N22" s="201" t="s">
        <v>459</v>
      </c>
      <c r="O22" s="201" t="s">
        <v>460</v>
      </c>
      <c r="P22" s="201" t="s">
        <v>459</v>
      </c>
      <c r="Q22" s="201" t="s">
        <v>460</v>
      </c>
      <c r="R22" s="201" t="s">
        <v>459</v>
      </c>
      <c r="S22" s="201" t="s">
        <v>460</v>
      </c>
      <c r="T22" s="201" t="s">
        <v>459</v>
      </c>
      <c r="U22" s="201" t="s">
        <v>460</v>
      </c>
      <c r="V22" s="201" t="s">
        <v>459</v>
      </c>
      <c r="W22" s="201" t="s">
        <v>460</v>
      </c>
      <c r="X22" s="201" t="s">
        <v>459</v>
      </c>
      <c r="Y22" s="201" t="s">
        <v>460</v>
      </c>
      <c r="Z22" s="201" t="s">
        <v>459</v>
      </c>
      <c r="AA22" s="201" t="s">
        <v>460</v>
      </c>
      <c r="AB22" s="201" t="s">
        <v>185</v>
      </c>
      <c r="AC22" s="201" t="s">
        <v>184</v>
      </c>
      <c r="AE22" s="173"/>
      <c r="AF22" s="173"/>
      <c r="AG22" s="173"/>
      <c r="AH22" s="173"/>
      <c r="AI22" s="174"/>
    </row>
    <row r="23" spans="1:35" s="17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174"/>
      <c r="AF23" s="174"/>
      <c r="AG23" s="174"/>
      <c r="AH23" s="174"/>
      <c r="AI23" s="174"/>
    </row>
    <row r="24" spans="1:35" s="172" customFormat="1" ht="47.25" customHeight="1" x14ac:dyDescent="0.25">
      <c r="A24" s="202">
        <v>1</v>
      </c>
      <c r="B24" s="203" t="s">
        <v>183</v>
      </c>
      <c r="C24" s="204">
        <v>4.2212425959999997</v>
      </c>
      <c r="D24" s="204">
        <v>4.8537627999999993</v>
      </c>
      <c r="E24" s="204">
        <v>1.5325127999999992</v>
      </c>
      <c r="F24" s="204">
        <v>0.1914599999999993</v>
      </c>
      <c r="G24" s="204">
        <v>1.3410527999999999</v>
      </c>
      <c r="H24" s="204">
        <v>0.57124779599999997</v>
      </c>
      <c r="I24" s="204"/>
      <c r="J24" s="204">
        <v>0.19146000000000002</v>
      </c>
      <c r="K24" s="204"/>
      <c r="L24" s="204">
        <v>0</v>
      </c>
      <c r="M24" s="204"/>
      <c r="N24" s="204">
        <v>0</v>
      </c>
      <c r="O24" s="204"/>
      <c r="P24" s="204">
        <v>0</v>
      </c>
      <c r="Q24" s="204"/>
      <c r="R24" s="204">
        <v>0</v>
      </c>
      <c r="S24" s="204"/>
      <c r="T24" s="204">
        <v>0</v>
      </c>
      <c r="U24" s="204"/>
      <c r="V24" s="204">
        <v>0</v>
      </c>
      <c r="W24" s="204"/>
      <c r="X24" s="204">
        <v>0</v>
      </c>
      <c r="Y24" s="204"/>
      <c r="Z24" s="204">
        <v>0</v>
      </c>
      <c r="AA24" s="204"/>
      <c r="AB24" s="204">
        <v>0.57124779599999997</v>
      </c>
      <c r="AC24" s="204">
        <v>0.19146000000000002</v>
      </c>
    </row>
    <row r="25" spans="1:35" s="172" customFormat="1" ht="24" customHeight="1" x14ac:dyDescent="0.25">
      <c r="A25" s="205" t="s">
        <v>182</v>
      </c>
      <c r="B25" s="206" t="s">
        <v>181</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172" customFormat="1" x14ac:dyDescent="0.25">
      <c r="A26" s="205" t="s">
        <v>180</v>
      </c>
      <c r="B26" s="206" t="s">
        <v>179</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172" customFormat="1" ht="31.5" x14ac:dyDescent="0.25">
      <c r="A27" s="205" t="s">
        <v>178</v>
      </c>
      <c r="B27" s="206" t="s">
        <v>418</v>
      </c>
      <c r="C27" s="204"/>
      <c r="D27" s="204"/>
      <c r="E27" s="204"/>
      <c r="F27" s="204"/>
      <c r="G27" s="204">
        <v>1.1175440000000001</v>
      </c>
      <c r="H27" s="204">
        <v>0.47603983</v>
      </c>
      <c r="I27" s="204"/>
      <c r="J27" s="204">
        <v>0.15955000000000003</v>
      </c>
      <c r="K27" s="204"/>
      <c r="L27" s="204">
        <v>0</v>
      </c>
      <c r="M27" s="204"/>
      <c r="N27" s="204">
        <v>0</v>
      </c>
      <c r="O27" s="204"/>
      <c r="P27" s="204">
        <v>0</v>
      </c>
      <c r="Q27" s="204"/>
      <c r="R27" s="204">
        <v>0</v>
      </c>
      <c r="S27" s="204"/>
      <c r="T27" s="204">
        <v>0</v>
      </c>
      <c r="U27" s="204"/>
      <c r="V27" s="204">
        <v>0</v>
      </c>
      <c r="W27" s="204"/>
      <c r="X27" s="204">
        <v>0</v>
      </c>
      <c r="Y27" s="204"/>
      <c r="Z27" s="204">
        <v>0</v>
      </c>
      <c r="AA27" s="204"/>
      <c r="AB27" s="204">
        <v>0.47603983</v>
      </c>
      <c r="AC27" s="204">
        <v>0.15955000000000003</v>
      </c>
    </row>
    <row r="28" spans="1:35" s="172" customFormat="1" x14ac:dyDescent="0.25">
      <c r="A28" s="205" t="s">
        <v>177</v>
      </c>
      <c r="B28" s="206" t="s">
        <v>176</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172" customFormat="1" x14ac:dyDescent="0.25">
      <c r="A29" s="205" t="s">
        <v>175</v>
      </c>
      <c r="B29" s="207" t="s">
        <v>174</v>
      </c>
      <c r="C29" s="204"/>
      <c r="D29" s="204"/>
      <c r="E29" s="204"/>
      <c r="F29" s="204"/>
      <c r="G29" s="204">
        <v>0.22350879999999984</v>
      </c>
      <c r="H29" s="204">
        <v>9.5207965999999977E-2</v>
      </c>
      <c r="I29" s="204"/>
      <c r="J29" s="204">
        <v>3.1909999999999994E-2</v>
      </c>
      <c r="K29" s="204"/>
      <c r="L29" s="204">
        <v>0</v>
      </c>
      <c r="M29" s="204"/>
      <c r="N29" s="204">
        <v>0</v>
      </c>
      <c r="O29" s="204"/>
      <c r="P29" s="204">
        <v>0</v>
      </c>
      <c r="Q29" s="204"/>
      <c r="R29" s="204">
        <v>0</v>
      </c>
      <c r="S29" s="204"/>
      <c r="T29" s="204">
        <v>0</v>
      </c>
      <c r="U29" s="204"/>
      <c r="V29" s="204">
        <v>0</v>
      </c>
      <c r="W29" s="204"/>
      <c r="X29" s="204">
        <v>0</v>
      </c>
      <c r="Y29" s="204"/>
      <c r="Z29" s="204">
        <v>0</v>
      </c>
      <c r="AA29" s="204"/>
      <c r="AB29" s="204">
        <v>9.5207965999999977E-2</v>
      </c>
      <c r="AC29" s="204">
        <v>3.1909999999999994E-2</v>
      </c>
    </row>
    <row r="30" spans="1:35" s="172" customFormat="1" ht="47.25" x14ac:dyDescent="0.25">
      <c r="A30" s="202" t="s">
        <v>64</v>
      </c>
      <c r="B30" s="203" t="s">
        <v>173</v>
      </c>
      <c r="C30" s="204">
        <v>3.5499538300000002</v>
      </c>
      <c r="D30" s="204">
        <v>4.0770540000000004</v>
      </c>
      <c r="E30" s="204">
        <v>1.0031400000000001</v>
      </c>
      <c r="F30" s="204">
        <v>0.15955000000000008</v>
      </c>
      <c r="G30" s="204">
        <v>0.84359000000000006</v>
      </c>
      <c r="H30" s="204">
        <v>0.47603983</v>
      </c>
      <c r="I30" s="204"/>
      <c r="J30" s="204">
        <v>0.15955000000000003</v>
      </c>
      <c r="K30" s="204"/>
      <c r="L30" s="204">
        <v>0</v>
      </c>
      <c r="M30" s="204"/>
      <c r="N30" s="204">
        <v>0</v>
      </c>
      <c r="O30" s="204"/>
      <c r="P30" s="204">
        <v>0</v>
      </c>
      <c r="Q30" s="204"/>
      <c r="R30" s="204">
        <v>0</v>
      </c>
      <c r="S30" s="204"/>
      <c r="T30" s="204">
        <v>0</v>
      </c>
      <c r="U30" s="204"/>
      <c r="V30" s="204">
        <v>0</v>
      </c>
      <c r="W30" s="204"/>
      <c r="X30" s="204">
        <v>0</v>
      </c>
      <c r="Y30" s="204"/>
      <c r="Z30" s="204">
        <v>0</v>
      </c>
      <c r="AA30" s="204"/>
      <c r="AB30" s="204">
        <v>0.47603983</v>
      </c>
      <c r="AC30" s="204">
        <v>0.15955000000000003</v>
      </c>
    </row>
    <row r="31" spans="1:35" s="172" customFormat="1" x14ac:dyDescent="0.25">
      <c r="A31" s="202" t="s">
        <v>172</v>
      </c>
      <c r="B31" s="206" t="s">
        <v>171</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172" customFormat="1" ht="31.5" x14ac:dyDescent="0.25">
      <c r="A32" s="202" t="s">
        <v>170</v>
      </c>
      <c r="B32" s="206" t="s">
        <v>169</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72" customFormat="1" x14ac:dyDescent="0.25">
      <c r="A33" s="202" t="s">
        <v>168</v>
      </c>
      <c r="B33" s="206" t="s">
        <v>167</v>
      </c>
      <c r="C33" s="204">
        <v>3.5499538300000002</v>
      </c>
      <c r="D33" s="204">
        <v>4.0770540000000004</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72" customFormat="1" x14ac:dyDescent="0.25">
      <c r="A34" s="202" t="s">
        <v>166</v>
      </c>
      <c r="B34" s="206" t="s">
        <v>165</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72" customFormat="1" ht="31.5" x14ac:dyDescent="0.25">
      <c r="A35" s="202" t="s">
        <v>63</v>
      </c>
      <c r="B35" s="203" t="s">
        <v>164</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72" customFormat="1" x14ac:dyDescent="0.25">
      <c r="A36" s="205" t="s">
        <v>163</v>
      </c>
      <c r="B36" s="208" t="s">
        <v>525</v>
      </c>
      <c r="C36" s="204"/>
      <c r="D36" s="204"/>
      <c r="E36" s="204"/>
      <c r="F36" s="204"/>
      <c r="G36" s="204">
        <v>0</v>
      </c>
      <c r="H36" s="204">
        <v>0</v>
      </c>
      <c r="I36" s="209" t="s">
        <v>557</v>
      </c>
      <c r="J36" s="204">
        <v>0</v>
      </c>
      <c r="K36" s="209" t="s">
        <v>557</v>
      </c>
      <c r="L36" s="204">
        <v>0</v>
      </c>
      <c r="M36" s="209" t="s">
        <v>557</v>
      </c>
      <c r="N36" s="204">
        <v>0</v>
      </c>
      <c r="O36" s="209" t="s">
        <v>557</v>
      </c>
      <c r="P36" s="204">
        <v>0</v>
      </c>
      <c r="Q36" s="209" t="s">
        <v>557</v>
      </c>
      <c r="R36" s="204">
        <v>0</v>
      </c>
      <c r="S36" s="209" t="s">
        <v>557</v>
      </c>
      <c r="T36" s="204">
        <v>0</v>
      </c>
      <c r="U36" s="209" t="s">
        <v>557</v>
      </c>
      <c r="V36" s="204">
        <v>0</v>
      </c>
      <c r="W36" s="209" t="s">
        <v>557</v>
      </c>
      <c r="X36" s="204">
        <v>0</v>
      </c>
      <c r="Y36" s="209" t="s">
        <v>557</v>
      </c>
      <c r="Z36" s="204">
        <v>0</v>
      </c>
      <c r="AA36" s="209" t="s">
        <v>557</v>
      </c>
      <c r="AB36" s="204">
        <v>0</v>
      </c>
      <c r="AC36" s="204">
        <v>0</v>
      </c>
    </row>
    <row r="37" spans="1:29" s="172" customFormat="1" ht="31.5" x14ac:dyDescent="0.25">
      <c r="A37" s="205" t="s">
        <v>162</v>
      </c>
      <c r="B37" s="208" t="s">
        <v>523</v>
      </c>
      <c r="C37" s="204"/>
      <c r="D37" s="204"/>
      <c r="E37" s="204"/>
      <c r="F37" s="204"/>
      <c r="G37" s="204">
        <v>0</v>
      </c>
      <c r="H37" s="204">
        <v>0</v>
      </c>
      <c r="I37" s="209" t="s">
        <v>557</v>
      </c>
      <c r="J37" s="204">
        <v>0</v>
      </c>
      <c r="K37" s="209" t="s">
        <v>557</v>
      </c>
      <c r="L37" s="204">
        <v>0</v>
      </c>
      <c r="M37" s="209" t="s">
        <v>557</v>
      </c>
      <c r="N37" s="204">
        <v>0</v>
      </c>
      <c r="O37" s="209" t="s">
        <v>557</v>
      </c>
      <c r="P37" s="204">
        <v>0</v>
      </c>
      <c r="Q37" s="209" t="s">
        <v>557</v>
      </c>
      <c r="R37" s="204">
        <v>0</v>
      </c>
      <c r="S37" s="209" t="s">
        <v>557</v>
      </c>
      <c r="T37" s="204">
        <v>0</v>
      </c>
      <c r="U37" s="209" t="s">
        <v>557</v>
      </c>
      <c r="V37" s="204">
        <v>0</v>
      </c>
      <c r="W37" s="209" t="s">
        <v>557</v>
      </c>
      <c r="X37" s="204">
        <v>0</v>
      </c>
      <c r="Y37" s="209" t="s">
        <v>557</v>
      </c>
      <c r="Z37" s="204">
        <v>0</v>
      </c>
      <c r="AA37" s="209" t="s">
        <v>557</v>
      </c>
      <c r="AB37" s="204">
        <v>0</v>
      </c>
      <c r="AC37" s="204">
        <v>0</v>
      </c>
    </row>
    <row r="38" spans="1:29" s="172" customFormat="1" x14ac:dyDescent="0.25">
      <c r="A38" s="205" t="s">
        <v>161</v>
      </c>
      <c r="B38" s="206" t="s">
        <v>152</v>
      </c>
      <c r="C38" s="204"/>
      <c r="D38" s="204"/>
      <c r="E38" s="204"/>
      <c r="F38" s="204"/>
      <c r="G38" s="204">
        <v>0</v>
      </c>
      <c r="H38" s="204">
        <v>0</v>
      </c>
      <c r="I38" s="209" t="s">
        <v>557</v>
      </c>
      <c r="J38" s="204">
        <v>0</v>
      </c>
      <c r="K38" s="209" t="s">
        <v>557</v>
      </c>
      <c r="L38" s="204">
        <v>0</v>
      </c>
      <c r="M38" s="209" t="s">
        <v>557</v>
      </c>
      <c r="N38" s="204">
        <v>0</v>
      </c>
      <c r="O38" s="209" t="s">
        <v>557</v>
      </c>
      <c r="P38" s="204">
        <v>0</v>
      </c>
      <c r="Q38" s="209" t="s">
        <v>557</v>
      </c>
      <c r="R38" s="204">
        <v>0</v>
      </c>
      <c r="S38" s="209" t="s">
        <v>557</v>
      </c>
      <c r="T38" s="204">
        <v>0</v>
      </c>
      <c r="U38" s="209" t="s">
        <v>557</v>
      </c>
      <c r="V38" s="204">
        <v>0</v>
      </c>
      <c r="W38" s="209" t="s">
        <v>557</v>
      </c>
      <c r="X38" s="204">
        <v>0</v>
      </c>
      <c r="Y38" s="209" t="s">
        <v>557</v>
      </c>
      <c r="Z38" s="204">
        <v>0</v>
      </c>
      <c r="AA38" s="209" t="s">
        <v>557</v>
      </c>
      <c r="AB38" s="204">
        <v>0</v>
      </c>
      <c r="AC38" s="204">
        <v>0</v>
      </c>
    </row>
    <row r="39" spans="1:29" s="172" customFormat="1" x14ac:dyDescent="0.25">
      <c r="A39" s="205" t="s">
        <v>160</v>
      </c>
      <c r="B39" s="206" t="s">
        <v>558</v>
      </c>
      <c r="C39" s="204"/>
      <c r="D39" s="204"/>
      <c r="E39" s="204"/>
      <c r="F39" s="204"/>
      <c r="G39" s="204">
        <v>0</v>
      </c>
      <c r="H39" s="204">
        <v>0</v>
      </c>
      <c r="I39" s="209" t="s">
        <v>557</v>
      </c>
      <c r="J39" s="204">
        <v>0</v>
      </c>
      <c r="K39" s="209" t="s">
        <v>557</v>
      </c>
      <c r="L39" s="204">
        <v>0</v>
      </c>
      <c r="M39" s="209" t="s">
        <v>557</v>
      </c>
      <c r="N39" s="204">
        <v>0</v>
      </c>
      <c r="O39" s="209" t="s">
        <v>557</v>
      </c>
      <c r="P39" s="204">
        <v>0</v>
      </c>
      <c r="Q39" s="209" t="s">
        <v>557</v>
      </c>
      <c r="R39" s="204">
        <v>0</v>
      </c>
      <c r="S39" s="209" t="s">
        <v>557</v>
      </c>
      <c r="T39" s="204">
        <v>0</v>
      </c>
      <c r="U39" s="209" t="s">
        <v>557</v>
      </c>
      <c r="V39" s="204">
        <v>0</v>
      </c>
      <c r="W39" s="209" t="s">
        <v>557</v>
      </c>
      <c r="X39" s="204">
        <v>0</v>
      </c>
      <c r="Y39" s="209" t="s">
        <v>557</v>
      </c>
      <c r="Z39" s="204">
        <v>0</v>
      </c>
      <c r="AA39" s="209" t="s">
        <v>557</v>
      </c>
      <c r="AB39" s="204">
        <v>0</v>
      </c>
      <c r="AC39" s="204">
        <v>0</v>
      </c>
    </row>
    <row r="40" spans="1:29" s="172" customFormat="1" x14ac:dyDescent="0.25">
      <c r="A40" s="205" t="s">
        <v>159</v>
      </c>
      <c r="B40" s="206" t="s">
        <v>526</v>
      </c>
      <c r="C40" s="204"/>
      <c r="D40" s="204"/>
      <c r="E40" s="204"/>
      <c r="F40" s="204"/>
      <c r="G40" s="204">
        <v>0</v>
      </c>
      <c r="H40" s="204">
        <v>0</v>
      </c>
      <c r="I40" s="209" t="s">
        <v>557</v>
      </c>
      <c r="J40" s="204">
        <v>0</v>
      </c>
      <c r="K40" s="209" t="s">
        <v>557</v>
      </c>
      <c r="L40" s="204">
        <v>0</v>
      </c>
      <c r="M40" s="209" t="s">
        <v>557</v>
      </c>
      <c r="N40" s="204">
        <v>0</v>
      </c>
      <c r="O40" s="209" t="s">
        <v>557</v>
      </c>
      <c r="P40" s="204">
        <v>0</v>
      </c>
      <c r="Q40" s="209" t="s">
        <v>557</v>
      </c>
      <c r="R40" s="204">
        <v>0</v>
      </c>
      <c r="S40" s="209" t="s">
        <v>557</v>
      </c>
      <c r="T40" s="204">
        <v>0</v>
      </c>
      <c r="U40" s="209" t="s">
        <v>557</v>
      </c>
      <c r="V40" s="204">
        <v>0</v>
      </c>
      <c r="W40" s="209" t="s">
        <v>557</v>
      </c>
      <c r="X40" s="204">
        <v>0</v>
      </c>
      <c r="Y40" s="209" t="s">
        <v>557</v>
      </c>
      <c r="Z40" s="204">
        <v>0</v>
      </c>
      <c r="AA40" s="209" t="s">
        <v>557</v>
      </c>
      <c r="AB40" s="204">
        <v>0</v>
      </c>
      <c r="AC40" s="204">
        <v>0</v>
      </c>
    </row>
    <row r="41" spans="1:29" s="172" customFormat="1" x14ac:dyDescent="0.25">
      <c r="A41" s="205" t="s">
        <v>158</v>
      </c>
      <c r="B41" s="206" t="s">
        <v>527</v>
      </c>
      <c r="C41" s="204"/>
      <c r="D41" s="204"/>
      <c r="E41" s="204"/>
      <c r="F41" s="204"/>
      <c r="G41" s="204">
        <v>0</v>
      </c>
      <c r="H41" s="204">
        <v>0</v>
      </c>
      <c r="I41" s="209" t="s">
        <v>557</v>
      </c>
      <c r="J41" s="204">
        <v>0</v>
      </c>
      <c r="K41" s="209" t="s">
        <v>557</v>
      </c>
      <c r="L41" s="204">
        <v>0</v>
      </c>
      <c r="M41" s="209" t="s">
        <v>557</v>
      </c>
      <c r="N41" s="204">
        <v>0</v>
      </c>
      <c r="O41" s="209" t="s">
        <v>557</v>
      </c>
      <c r="P41" s="204">
        <v>0</v>
      </c>
      <c r="Q41" s="209" t="s">
        <v>557</v>
      </c>
      <c r="R41" s="204">
        <v>0</v>
      </c>
      <c r="S41" s="209" t="s">
        <v>557</v>
      </c>
      <c r="T41" s="204">
        <v>0</v>
      </c>
      <c r="U41" s="209" t="s">
        <v>557</v>
      </c>
      <c r="V41" s="204">
        <v>0</v>
      </c>
      <c r="W41" s="209" t="s">
        <v>557</v>
      </c>
      <c r="X41" s="204">
        <v>0</v>
      </c>
      <c r="Y41" s="209" t="s">
        <v>557</v>
      </c>
      <c r="Z41" s="204">
        <v>0</v>
      </c>
      <c r="AA41" s="209" t="s">
        <v>557</v>
      </c>
      <c r="AB41" s="204">
        <v>0</v>
      </c>
      <c r="AC41" s="204">
        <v>0</v>
      </c>
    </row>
    <row r="42" spans="1:29" s="172" customFormat="1" x14ac:dyDescent="0.25">
      <c r="A42" s="205" t="s">
        <v>157</v>
      </c>
      <c r="B42" s="206" t="s">
        <v>528</v>
      </c>
      <c r="C42" s="204"/>
      <c r="D42" s="204"/>
      <c r="E42" s="204"/>
      <c r="F42" s="204"/>
      <c r="G42" s="204">
        <v>0</v>
      </c>
      <c r="H42" s="204">
        <v>0</v>
      </c>
      <c r="I42" s="209" t="s">
        <v>557</v>
      </c>
      <c r="J42" s="204">
        <v>0</v>
      </c>
      <c r="K42" s="209" t="s">
        <v>557</v>
      </c>
      <c r="L42" s="204">
        <v>0</v>
      </c>
      <c r="M42" s="209" t="s">
        <v>557</v>
      </c>
      <c r="N42" s="204">
        <v>0</v>
      </c>
      <c r="O42" s="209" t="s">
        <v>557</v>
      </c>
      <c r="P42" s="204">
        <v>0</v>
      </c>
      <c r="Q42" s="209" t="s">
        <v>557</v>
      </c>
      <c r="R42" s="204">
        <v>0</v>
      </c>
      <c r="S42" s="209" t="s">
        <v>557</v>
      </c>
      <c r="T42" s="204">
        <v>0</v>
      </c>
      <c r="U42" s="209" t="s">
        <v>557</v>
      </c>
      <c r="V42" s="204">
        <v>0</v>
      </c>
      <c r="W42" s="209" t="s">
        <v>557</v>
      </c>
      <c r="X42" s="204">
        <v>0</v>
      </c>
      <c r="Y42" s="209" t="s">
        <v>557</v>
      </c>
      <c r="Z42" s="204">
        <v>0</v>
      </c>
      <c r="AA42" s="209" t="s">
        <v>557</v>
      </c>
      <c r="AB42" s="204">
        <v>0</v>
      </c>
      <c r="AC42" s="204">
        <v>0</v>
      </c>
    </row>
    <row r="43" spans="1:29" s="172" customFormat="1" x14ac:dyDescent="0.25">
      <c r="A43" s="205" t="s">
        <v>529</v>
      </c>
      <c r="B43" s="206" t="s">
        <v>530</v>
      </c>
      <c r="C43" s="204"/>
      <c r="D43" s="204"/>
      <c r="E43" s="204"/>
      <c r="F43" s="204"/>
      <c r="G43" s="204">
        <v>0</v>
      </c>
      <c r="H43" s="204">
        <v>0</v>
      </c>
      <c r="I43" s="209" t="s">
        <v>557</v>
      </c>
      <c r="J43" s="204">
        <v>0</v>
      </c>
      <c r="K43" s="209" t="s">
        <v>557</v>
      </c>
      <c r="L43" s="204">
        <v>0</v>
      </c>
      <c r="M43" s="209" t="s">
        <v>557</v>
      </c>
      <c r="N43" s="204">
        <v>0</v>
      </c>
      <c r="O43" s="209" t="s">
        <v>557</v>
      </c>
      <c r="P43" s="204">
        <v>0</v>
      </c>
      <c r="Q43" s="209" t="s">
        <v>557</v>
      </c>
      <c r="R43" s="204">
        <v>0</v>
      </c>
      <c r="S43" s="209" t="s">
        <v>557</v>
      </c>
      <c r="T43" s="204">
        <v>0</v>
      </c>
      <c r="U43" s="209" t="s">
        <v>557</v>
      </c>
      <c r="V43" s="204">
        <v>0</v>
      </c>
      <c r="W43" s="209" t="s">
        <v>557</v>
      </c>
      <c r="X43" s="204">
        <v>0</v>
      </c>
      <c r="Y43" s="209" t="s">
        <v>557</v>
      </c>
      <c r="Z43" s="204">
        <v>0</v>
      </c>
      <c r="AA43" s="209" t="s">
        <v>557</v>
      </c>
      <c r="AB43" s="204">
        <v>0</v>
      </c>
      <c r="AC43" s="204">
        <v>0</v>
      </c>
    </row>
    <row r="44" spans="1:29" s="172" customFormat="1" x14ac:dyDescent="0.25">
      <c r="A44" s="205" t="s">
        <v>531</v>
      </c>
      <c r="B44" s="206" t="s">
        <v>532</v>
      </c>
      <c r="C44" s="204"/>
      <c r="D44" s="204"/>
      <c r="E44" s="204"/>
      <c r="F44" s="204"/>
      <c r="G44" s="204">
        <v>0</v>
      </c>
      <c r="H44" s="204">
        <v>0</v>
      </c>
      <c r="I44" s="209" t="s">
        <v>557</v>
      </c>
      <c r="J44" s="204">
        <v>0</v>
      </c>
      <c r="K44" s="209" t="s">
        <v>557</v>
      </c>
      <c r="L44" s="204">
        <v>0</v>
      </c>
      <c r="M44" s="209" t="s">
        <v>557</v>
      </c>
      <c r="N44" s="204">
        <v>0</v>
      </c>
      <c r="O44" s="209" t="s">
        <v>557</v>
      </c>
      <c r="P44" s="204">
        <v>0</v>
      </c>
      <c r="Q44" s="209" t="s">
        <v>557</v>
      </c>
      <c r="R44" s="204">
        <v>0</v>
      </c>
      <c r="S44" s="209" t="s">
        <v>557</v>
      </c>
      <c r="T44" s="204">
        <v>0</v>
      </c>
      <c r="U44" s="209" t="s">
        <v>557</v>
      </c>
      <c r="V44" s="204">
        <v>0</v>
      </c>
      <c r="W44" s="209" t="s">
        <v>557</v>
      </c>
      <c r="X44" s="204">
        <v>0</v>
      </c>
      <c r="Y44" s="209" t="s">
        <v>557</v>
      </c>
      <c r="Z44" s="204">
        <v>0</v>
      </c>
      <c r="AA44" s="209" t="s">
        <v>557</v>
      </c>
      <c r="AB44" s="204">
        <v>0</v>
      </c>
      <c r="AC44" s="204">
        <v>0</v>
      </c>
    </row>
    <row r="45" spans="1:29" s="172" customFormat="1" x14ac:dyDescent="0.25">
      <c r="A45" s="205" t="s">
        <v>533</v>
      </c>
      <c r="B45" s="206" t="s">
        <v>534</v>
      </c>
      <c r="C45" s="204"/>
      <c r="D45" s="204"/>
      <c r="E45" s="204"/>
      <c r="F45" s="204"/>
      <c r="G45" s="204">
        <v>0</v>
      </c>
      <c r="H45" s="204">
        <v>0</v>
      </c>
      <c r="I45" s="209" t="s">
        <v>557</v>
      </c>
      <c r="J45" s="204">
        <v>0</v>
      </c>
      <c r="K45" s="209" t="s">
        <v>557</v>
      </c>
      <c r="L45" s="204">
        <v>0</v>
      </c>
      <c r="M45" s="209" t="s">
        <v>557</v>
      </c>
      <c r="N45" s="204">
        <v>0</v>
      </c>
      <c r="O45" s="209" t="s">
        <v>557</v>
      </c>
      <c r="P45" s="204">
        <v>0</v>
      </c>
      <c r="Q45" s="209" t="s">
        <v>557</v>
      </c>
      <c r="R45" s="204">
        <v>0</v>
      </c>
      <c r="S45" s="209" t="s">
        <v>557</v>
      </c>
      <c r="T45" s="204">
        <v>0</v>
      </c>
      <c r="U45" s="209" t="s">
        <v>557</v>
      </c>
      <c r="V45" s="204">
        <v>0</v>
      </c>
      <c r="W45" s="209" t="s">
        <v>557</v>
      </c>
      <c r="X45" s="204">
        <v>0</v>
      </c>
      <c r="Y45" s="209" t="s">
        <v>557</v>
      </c>
      <c r="Z45" s="204">
        <v>0</v>
      </c>
      <c r="AA45" s="209" t="s">
        <v>557</v>
      </c>
      <c r="AB45" s="204">
        <v>0</v>
      </c>
      <c r="AC45" s="204">
        <v>0</v>
      </c>
    </row>
    <row r="46" spans="1:29" s="172" customFormat="1" x14ac:dyDescent="0.25">
      <c r="A46" s="205" t="s">
        <v>535</v>
      </c>
      <c r="B46" s="206" t="s">
        <v>536</v>
      </c>
      <c r="C46" s="204"/>
      <c r="D46" s="204"/>
      <c r="E46" s="204"/>
      <c r="F46" s="204"/>
      <c r="G46" s="204">
        <v>0</v>
      </c>
      <c r="H46" s="204">
        <v>0</v>
      </c>
      <c r="I46" s="209" t="s">
        <v>557</v>
      </c>
      <c r="J46" s="204">
        <v>0</v>
      </c>
      <c r="K46" s="209" t="s">
        <v>557</v>
      </c>
      <c r="L46" s="204">
        <v>0</v>
      </c>
      <c r="M46" s="209" t="s">
        <v>557</v>
      </c>
      <c r="N46" s="204">
        <v>0</v>
      </c>
      <c r="O46" s="209" t="s">
        <v>557</v>
      </c>
      <c r="P46" s="204">
        <v>0</v>
      </c>
      <c r="Q46" s="209" t="s">
        <v>557</v>
      </c>
      <c r="R46" s="204">
        <v>0</v>
      </c>
      <c r="S46" s="209" t="s">
        <v>557</v>
      </c>
      <c r="T46" s="204">
        <v>0</v>
      </c>
      <c r="U46" s="209" t="s">
        <v>557</v>
      </c>
      <c r="V46" s="204">
        <v>0</v>
      </c>
      <c r="W46" s="209" t="s">
        <v>557</v>
      </c>
      <c r="X46" s="204">
        <v>0</v>
      </c>
      <c r="Y46" s="209" t="s">
        <v>557</v>
      </c>
      <c r="Z46" s="204">
        <v>0</v>
      </c>
      <c r="AA46" s="209" t="s">
        <v>557</v>
      </c>
      <c r="AB46" s="204">
        <v>0</v>
      </c>
      <c r="AC46" s="204">
        <v>0</v>
      </c>
    </row>
    <row r="47" spans="1:29" s="172" customFormat="1" x14ac:dyDescent="0.25">
      <c r="A47" s="202" t="s">
        <v>62</v>
      </c>
      <c r="B47" s="203" t="s">
        <v>156</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72" customFormat="1" x14ac:dyDescent="0.25">
      <c r="A48" s="205" t="s">
        <v>155</v>
      </c>
      <c r="B48" s="208" t="s">
        <v>525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172" customFormat="1" ht="31.5" x14ac:dyDescent="0.25">
      <c r="A49" s="205" t="s">
        <v>154</v>
      </c>
      <c r="B49" s="208" t="s">
        <v>523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172" customFormat="1" x14ac:dyDescent="0.25">
      <c r="A50" s="205" t="s">
        <v>153</v>
      </c>
      <c r="B50" s="206" t="s">
        <v>152</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172" customFormat="1" ht="31.5" x14ac:dyDescent="0.25">
      <c r="A51" s="205" t="s">
        <v>151</v>
      </c>
      <c r="B51" s="206" t="s">
        <v>150</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172" customFormat="1" ht="31.5" x14ac:dyDescent="0.25">
      <c r="A52" s="205" t="s">
        <v>149</v>
      </c>
      <c r="B52" s="206" t="s">
        <v>148</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172" customFormat="1" x14ac:dyDescent="0.25">
      <c r="A53" s="205" t="s">
        <v>147</v>
      </c>
      <c r="B53" s="206" t="s">
        <v>146</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172" customFormat="1" x14ac:dyDescent="0.25">
      <c r="A54" s="205" t="s">
        <v>145</v>
      </c>
      <c r="B54" s="206" t="s">
        <v>526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172" customFormat="1" x14ac:dyDescent="0.25">
      <c r="A55" s="205" t="s">
        <v>537</v>
      </c>
      <c r="B55" s="206" t="s">
        <v>527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172" customFormat="1" x14ac:dyDescent="0.25">
      <c r="A56" s="205" t="s">
        <v>538</v>
      </c>
      <c r="B56" s="206" t="s">
        <v>528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172" customFormat="1" x14ac:dyDescent="0.25">
      <c r="A57" s="205" t="s">
        <v>539</v>
      </c>
      <c r="B57" s="206" t="s">
        <v>530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172" customFormat="1" x14ac:dyDescent="0.25">
      <c r="A58" s="205" t="s">
        <v>540</v>
      </c>
      <c r="B58" s="206" t="s">
        <v>532</v>
      </c>
      <c r="C58" s="204">
        <v>15</v>
      </c>
      <c r="D58" s="204">
        <v>12</v>
      </c>
      <c r="E58" s="204"/>
      <c r="F58" s="204"/>
      <c r="G58" s="204">
        <v>3</v>
      </c>
      <c r="H58" s="204">
        <v>2</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2</v>
      </c>
      <c r="AC58" s="204">
        <v>1</v>
      </c>
    </row>
    <row r="59" spans="1:29" s="172" customFormat="1" x14ac:dyDescent="0.25">
      <c r="A59" s="205" t="s">
        <v>541</v>
      </c>
      <c r="B59" s="206" t="s">
        <v>534</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172" customFormat="1" x14ac:dyDescent="0.25">
      <c r="A60" s="205" t="s">
        <v>542</v>
      </c>
      <c r="B60" s="206" t="s">
        <v>536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72" customFormat="1" ht="35.25" customHeight="1" x14ac:dyDescent="0.25">
      <c r="A61" s="202" t="s">
        <v>60</v>
      </c>
      <c r="B61" s="203" t="s">
        <v>144</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72" customFormat="1" x14ac:dyDescent="0.25">
      <c r="A62" s="205" t="s">
        <v>143</v>
      </c>
      <c r="B62" s="206" t="s">
        <v>142</v>
      </c>
      <c r="C62" s="204">
        <v>3.5499538300000002</v>
      </c>
      <c r="D62" s="204">
        <v>4.0770540000000004</v>
      </c>
      <c r="E62" s="204"/>
      <c r="F62" s="204"/>
      <c r="G62" s="204">
        <v>0.84359000000000006</v>
      </c>
      <c r="H62" s="204">
        <v>0.47603983</v>
      </c>
      <c r="I62" s="204"/>
      <c r="J62" s="204">
        <v>0.15955000000000003</v>
      </c>
      <c r="K62" s="204"/>
      <c r="L62" s="204">
        <v>0</v>
      </c>
      <c r="M62" s="204"/>
      <c r="N62" s="204">
        <v>0</v>
      </c>
      <c r="O62" s="204"/>
      <c r="P62" s="204">
        <v>0</v>
      </c>
      <c r="Q62" s="204"/>
      <c r="R62" s="204">
        <v>0</v>
      </c>
      <c r="S62" s="204"/>
      <c r="T62" s="204">
        <v>0</v>
      </c>
      <c r="U62" s="204"/>
      <c r="V62" s="204">
        <v>0</v>
      </c>
      <c r="W62" s="204"/>
      <c r="X62" s="204">
        <v>0</v>
      </c>
      <c r="Y62" s="204"/>
      <c r="Z62" s="204">
        <v>0</v>
      </c>
      <c r="AA62" s="204"/>
      <c r="AB62" s="204">
        <v>0.47603983</v>
      </c>
      <c r="AC62" s="204">
        <v>0.15955000000000003</v>
      </c>
    </row>
    <row r="63" spans="1:29" s="172" customFormat="1" x14ac:dyDescent="0.25">
      <c r="A63" s="205" t="s">
        <v>141</v>
      </c>
      <c r="B63" s="206" t="s">
        <v>135</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172" customFormat="1" x14ac:dyDescent="0.25">
      <c r="A64" s="205" t="s">
        <v>140</v>
      </c>
      <c r="B64" s="208" t="s">
        <v>134</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172" customFormat="1" x14ac:dyDescent="0.25">
      <c r="A65" s="205" t="s">
        <v>139</v>
      </c>
      <c r="B65" s="208" t="s">
        <v>133</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172" customFormat="1" x14ac:dyDescent="0.25">
      <c r="A66" s="205" t="s">
        <v>138</v>
      </c>
      <c r="B66" s="208" t="s">
        <v>132</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172" customFormat="1" x14ac:dyDescent="0.25">
      <c r="A67" s="205" t="s">
        <v>137</v>
      </c>
      <c r="B67" s="208" t="s">
        <v>526</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172" customFormat="1" x14ac:dyDescent="0.25">
      <c r="A68" s="205" t="s">
        <v>543</v>
      </c>
      <c r="B68" s="208" t="s">
        <v>527</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172" customFormat="1" x14ac:dyDescent="0.25">
      <c r="A69" s="205" t="s">
        <v>544</v>
      </c>
      <c r="B69" s="208" t="s">
        <v>528</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172" customFormat="1" x14ac:dyDescent="0.25">
      <c r="A70" s="205" t="s">
        <v>545</v>
      </c>
      <c r="B70" s="208" t="s">
        <v>530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172" customFormat="1" x14ac:dyDescent="0.25">
      <c r="A71" s="205" t="s">
        <v>546</v>
      </c>
      <c r="B71" s="208" t="s">
        <v>532</v>
      </c>
      <c r="C71" s="204"/>
      <c r="D71" s="204"/>
      <c r="E71" s="204"/>
      <c r="F71" s="204"/>
      <c r="G71" s="204">
        <v>3</v>
      </c>
      <c r="H71" s="204">
        <v>2</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2</v>
      </c>
      <c r="AC71" s="204">
        <v>1</v>
      </c>
    </row>
    <row r="72" spans="1:29" s="172" customFormat="1" x14ac:dyDescent="0.25">
      <c r="A72" s="205" t="s">
        <v>547</v>
      </c>
      <c r="B72" s="208" t="s">
        <v>534</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172" customFormat="1" x14ac:dyDescent="0.25">
      <c r="A73" s="205" t="s">
        <v>548</v>
      </c>
      <c r="B73" s="208" t="s">
        <v>536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72" customFormat="1" ht="36.75" customHeight="1" x14ac:dyDescent="0.25">
      <c r="A74" s="202" t="s">
        <v>59</v>
      </c>
      <c r="B74" s="210" t="s">
        <v>220</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72" customFormat="1" x14ac:dyDescent="0.25">
      <c r="A75" s="202" t="s">
        <v>57</v>
      </c>
      <c r="B75" s="203" t="s">
        <v>136</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172" customFormat="1" x14ac:dyDescent="0.25">
      <c r="A76" s="205" t="s">
        <v>215</v>
      </c>
      <c r="B76" s="208" t="s">
        <v>525</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s="172" customFormat="1" ht="31.5" x14ac:dyDescent="0.25">
      <c r="A77" s="205" t="s">
        <v>216</v>
      </c>
      <c r="B77" s="208" t="s">
        <v>523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40">
        <v>0</v>
      </c>
    </row>
    <row r="78" spans="1:29" s="172" customFormat="1" x14ac:dyDescent="0.25">
      <c r="A78" s="205" t="s">
        <v>217</v>
      </c>
      <c r="B78" s="206" t="s">
        <v>152</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40">
        <v>0</v>
      </c>
    </row>
    <row r="79" spans="1:29" s="172" customFormat="1" x14ac:dyDescent="0.25">
      <c r="A79" s="205" t="s">
        <v>218</v>
      </c>
      <c r="B79" s="206" t="s">
        <v>524</v>
      </c>
      <c r="C79" s="211"/>
      <c r="D79" s="212"/>
      <c r="E79" s="213"/>
      <c r="F79" s="213"/>
      <c r="G79" s="204">
        <v>0</v>
      </c>
      <c r="H79" s="204">
        <v>0</v>
      </c>
      <c r="I79" s="204"/>
      <c r="J79" s="204">
        <v>0</v>
      </c>
      <c r="K79" s="204"/>
      <c r="L79" s="204">
        <v>0</v>
      </c>
      <c r="M79" s="213"/>
      <c r="N79" s="204">
        <v>0</v>
      </c>
      <c r="O79" s="212"/>
      <c r="P79" s="204">
        <v>0</v>
      </c>
      <c r="Q79" s="212"/>
      <c r="R79" s="204">
        <v>0</v>
      </c>
      <c r="S79" s="212"/>
      <c r="T79" s="204">
        <v>0</v>
      </c>
      <c r="U79" s="212"/>
      <c r="V79" s="204">
        <v>0</v>
      </c>
      <c r="W79" s="212"/>
      <c r="X79" s="204">
        <v>0</v>
      </c>
      <c r="Y79" s="212"/>
      <c r="Z79" s="204">
        <v>0</v>
      </c>
      <c r="AA79" s="212"/>
      <c r="AB79" s="204">
        <v>0</v>
      </c>
      <c r="AC79" s="241">
        <v>0</v>
      </c>
    </row>
    <row r="80" spans="1:29" s="172" customFormat="1" x14ac:dyDescent="0.25">
      <c r="A80" s="205" t="s">
        <v>219</v>
      </c>
      <c r="B80" s="206" t="s">
        <v>526</v>
      </c>
      <c r="C80" s="211"/>
      <c r="D80" s="212"/>
      <c r="E80" s="213"/>
      <c r="F80" s="213"/>
      <c r="G80" s="204">
        <v>0</v>
      </c>
      <c r="H80" s="204">
        <v>0</v>
      </c>
      <c r="I80" s="204"/>
      <c r="J80" s="204">
        <v>0</v>
      </c>
      <c r="K80" s="204"/>
      <c r="L80" s="204">
        <v>0</v>
      </c>
      <c r="M80" s="213"/>
      <c r="N80" s="204">
        <v>0</v>
      </c>
      <c r="O80" s="212"/>
      <c r="P80" s="204">
        <v>0</v>
      </c>
      <c r="Q80" s="212"/>
      <c r="R80" s="204">
        <v>0</v>
      </c>
      <c r="S80" s="212"/>
      <c r="T80" s="204">
        <v>0</v>
      </c>
      <c r="U80" s="212"/>
      <c r="V80" s="204">
        <v>0</v>
      </c>
      <c r="W80" s="212"/>
      <c r="X80" s="204">
        <v>0</v>
      </c>
      <c r="Y80" s="212"/>
      <c r="Z80" s="204">
        <v>0</v>
      </c>
      <c r="AA80" s="212"/>
      <c r="AB80" s="204">
        <v>0</v>
      </c>
      <c r="AC80" s="241">
        <v>0</v>
      </c>
    </row>
    <row r="81" spans="1:29" s="172" customFormat="1" x14ac:dyDescent="0.25">
      <c r="A81" s="205" t="s">
        <v>549</v>
      </c>
      <c r="B81" s="206" t="s">
        <v>527</v>
      </c>
      <c r="C81" s="211"/>
      <c r="D81" s="212"/>
      <c r="E81" s="213"/>
      <c r="F81" s="213"/>
      <c r="G81" s="204">
        <v>0</v>
      </c>
      <c r="H81" s="204">
        <v>0</v>
      </c>
      <c r="I81" s="204"/>
      <c r="J81" s="204">
        <v>0</v>
      </c>
      <c r="K81" s="204"/>
      <c r="L81" s="204">
        <v>0</v>
      </c>
      <c r="M81" s="213"/>
      <c r="N81" s="204">
        <v>0</v>
      </c>
      <c r="O81" s="212"/>
      <c r="P81" s="204">
        <v>0</v>
      </c>
      <c r="Q81" s="212"/>
      <c r="R81" s="204">
        <v>0</v>
      </c>
      <c r="S81" s="212"/>
      <c r="T81" s="204">
        <v>0</v>
      </c>
      <c r="U81" s="212"/>
      <c r="V81" s="204">
        <v>0</v>
      </c>
      <c r="W81" s="212"/>
      <c r="X81" s="204">
        <v>0</v>
      </c>
      <c r="Y81" s="212"/>
      <c r="Z81" s="204">
        <v>0</v>
      </c>
      <c r="AA81" s="212"/>
      <c r="AB81" s="204">
        <v>0</v>
      </c>
      <c r="AC81" s="241">
        <v>0</v>
      </c>
    </row>
    <row r="82" spans="1:29" s="172" customFormat="1" x14ac:dyDescent="0.25">
      <c r="A82" s="205" t="s">
        <v>550</v>
      </c>
      <c r="B82" s="206" t="s">
        <v>528</v>
      </c>
      <c r="C82" s="211"/>
      <c r="D82" s="212"/>
      <c r="E82" s="213"/>
      <c r="F82" s="213"/>
      <c r="G82" s="204">
        <v>0</v>
      </c>
      <c r="H82" s="204">
        <v>0</v>
      </c>
      <c r="I82" s="204"/>
      <c r="J82" s="204">
        <v>0</v>
      </c>
      <c r="K82" s="204"/>
      <c r="L82" s="204">
        <v>0</v>
      </c>
      <c r="M82" s="213"/>
      <c r="N82" s="204">
        <v>0</v>
      </c>
      <c r="O82" s="212"/>
      <c r="P82" s="204">
        <v>0</v>
      </c>
      <c r="Q82" s="212"/>
      <c r="R82" s="204">
        <v>0</v>
      </c>
      <c r="S82" s="212"/>
      <c r="T82" s="204">
        <v>0</v>
      </c>
      <c r="U82" s="212"/>
      <c r="V82" s="204">
        <v>0</v>
      </c>
      <c r="W82" s="212"/>
      <c r="X82" s="204">
        <v>0</v>
      </c>
      <c r="Y82" s="212"/>
      <c r="Z82" s="204">
        <v>0</v>
      </c>
      <c r="AA82" s="212"/>
      <c r="AB82" s="204">
        <v>0</v>
      </c>
      <c r="AC82" s="241">
        <v>0</v>
      </c>
    </row>
    <row r="83" spans="1:29" s="172" customFormat="1" x14ac:dyDescent="0.25">
      <c r="A83" s="205" t="s">
        <v>551</v>
      </c>
      <c r="B83" s="206" t="s">
        <v>530</v>
      </c>
      <c r="C83" s="211"/>
      <c r="D83" s="212"/>
      <c r="E83" s="213"/>
      <c r="F83" s="213"/>
      <c r="G83" s="204">
        <v>0</v>
      </c>
      <c r="H83" s="204">
        <v>0</v>
      </c>
      <c r="I83" s="204"/>
      <c r="J83" s="204">
        <v>0</v>
      </c>
      <c r="K83" s="204"/>
      <c r="L83" s="204">
        <v>0</v>
      </c>
      <c r="M83" s="213"/>
      <c r="N83" s="204">
        <v>0</v>
      </c>
      <c r="O83" s="212"/>
      <c r="P83" s="204">
        <v>0</v>
      </c>
      <c r="Q83" s="212"/>
      <c r="R83" s="204">
        <v>0</v>
      </c>
      <c r="S83" s="212"/>
      <c r="T83" s="204">
        <v>0</v>
      </c>
      <c r="U83" s="212"/>
      <c r="V83" s="204">
        <v>0</v>
      </c>
      <c r="W83" s="212"/>
      <c r="X83" s="204">
        <v>0</v>
      </c>
      <c r="Y83" s="212"/>
      <c r="Z83" s="204">
        <v>0</v>
      </c>
      <c r="AA83" s="212"/>
      <c r="AB83" s="204">
        <v>0</v>
      </c>
      <c r="AC83" s="241">
        <v>0</v>
      </c>
    </row>
    <row r="84" spans="1:29" s="172" customFormat="1" x14ac:dyDescent="0.25">
      <c r="A84" s="205" t="s">
        <v>552</v>
      </c>
      <c r="B84" s="206" t="s">
        <v>532</v>
      </c>
      <c r="C84" s="211"/>
      <c r="D84" s="212"/>
      <c r="E84" s="213"/>
      <c r="F84" s="213"/>
      <c r="G84" s="204">
        <v>0</v>
      </c>
      <c r="H84" s="204">
        <v>0</v>
      </c>
      <c r="I84" s="204"/>
      <c r="J84" s="204">
        <v>0</v>
      </c>
      <c r="K84" s="204"/>
      <c r="L84" s="204">
        <v>0</v>
      </c>
      <c r="M84" s="213"/>
      <c r="N84" s="204">
        <v>0</v>
      </c>
      <c r="O84" s="212"/>
      <c r="P84" s="204">
        <v>0</v>
      </c>
      <c r="Q84" s="212"/>
      <c r="R84" s="204">
        <v>0</v>
      </c>
      <c r="S84" s="212"/>
      <c r="T84" s="204">
        <v>0</v>
      </c>
      <c r="U84" s="212"/>
      <c r="V84" s="204">
        <v>0</v>
      </c>
      <c r="W84" s="212"/>
      <c r="X84" s="204">
        <v>0</v>
      </c>
      <c r="Y84" s="212"/>
      <c r="Z84" s="204">
        <v>0</v>
      </c>
      <c r="AA84" s="212"/>
      <c r="AB84" s="204">
        <v>0</v>
      </c>
      <c r="AC84" s="241">
        <v>0</v>
      </c>
    </row>
    <row r="85" spans="1:29" s="172" customFormat="1" x14ac:dyDescent="0.25">
      <c r="A85" s="205" t="s">
        <v>553</v>
      </c>
      <c r="B85" s="206" t="s">
        <v>534</v>
      </c>
      <c r="C85" s="211"/>
      <c r="D85" s="212"/>
      <c r="E85" s="213"/>
      <c r="F85" s="213"/>
      <c r="G85" s="204">
        <v>0</v>
      </c>
      <c r="H85" s="204">
        <v>0</v>
      </c>
      <c r="I85" s="204"/>
      <c r="J85" s="204">
        <v>0</v>
      </c>
      <c r="K85" s="204"/>
      <c r="L85" s="204">
        <v>0</v>
      </c>
      <c r="M85" s="213"/>
      <c r="N85" s="204">
        <v>0</v>
      </c>
      <c r="O85" s="212"/>
      <c r="P85" s="204">
        <v>0</v>
      </c>
      <c r="Q85" s="212"/>
      <c r="R85" s="204">
        <v>0</v>
      </c>
      <c r="S85" s="212"/>
      <c r="T85" s="204">
        <v>0</v>
      </c>
      <c r="U85" s="212"/>
      <c r="V85" s="204">
        <v>0</v>
      </c>
      <c r="W85" s="212"/>
      <c r="X85" s="204">
        <v>0</v>
      </c>
      <c r="Y85" s="212"/>
      <c r="Z85" s="204">
        <v>0</v>
      </c>
      <c r="AA85" s="212"/>
      <c r="AB85" s="204">
        <v>0</v>
      </c>
      <c r="AC85" s="241">
        <v>0</v>
      </c>
    </row>
    <row r="86" spans="1:29" s="172" customFormat="1" x14ac:dyDescent="0.25">
      <c r="A86" s="205" t="s">
        <v>554</v>
      </c>
      <c r="B86" s="206" t="s">
        <v>536</v>
      </c>
      <c r="C86" s="214"/>
      <c r="D86" s="212"/>
      <c r="E86" s="213"/>
      <c r="F86" s="213"/>
      <c r="G86" s="204">
        <v>0</v>
      </c>
      <c r="H86" s="204">
        <v>0</v>
      </c>
      <c r="I86" s="204"/>
      <c r="J86" s="204">
        <v>0</v>
      </c>
      <c r="K86" s="204"/>
      <c r="L86" s="204">
        <v>0</v>
      </c>
      <c r="M86" s="213"/>
      <c r="N86" s="204">
        <v>0</v>
      </c>
      <c r="O86" s="212"/>
      <c r="P86" s="204">
        <v>0</v>
      </c>
      <c r="Q86" s="212"/>
      <c r="R86" s="204">
        <v>0</v>
      </c>
      <c r="S86" s="212"/>
      <c r="T86" s="204">
        <v>0</v>
      </c>
      <c r="U86" s="212"/>
      <c r="V86" s="204">
        <v>0</v>
      </c>
      <c r="W86" s="212"/>
      <c r="X86" s="204">
        <v>0</v>
      </c>
      <c r="Y86" s="212"/>
      <c r="Z86" s="204">
        <v>0</v>
      </c>
      <c r="AA86" s="212"/>
      <c r="AB86" s="204">
        <v>0</v>
      </c>
      <c r="AC86" s="241">
        <v>0</v>
      </c>
    </row>
    <row r="87" spans="1:29" x14ac:dyDescent="0.25">
      <c r="G87" s="62"/>
      <c r="H87" s="62"/>
      <c r="I87" s="62"/>
      <c r="J87" s="62"/>
      <c r="K87" s="62"/>
      <c r="AC87" s="24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sheetData>
  <mergeCells count="31">
    <mergeCell ref="T20:W20"/>
    <mergeCell ref="T21:U21"/>
    <mergeCell ref="V21:W21"/>
    <mergeCell ref="AB20:AC21"/>
    <mergeCell ref="H21:I21"/>
    <mergeCell ref="J21:K21"/>
    <mergeCell ref="P20:S20"/>
    <mergeCell ref="P21:Q21"/>
    <mergeCell ref="R21:S21"/>
    <mergeCell ref="A4:AC4"/>
    <mergeCell ref="A12:AC12"/>
    <mergeCell ref="A11:AC11"/>
    <mergeCell ref="A8:AC8"/>
    <mergeCell ref="A6:AC6"/>
    <mergeCell ref="A9:AC9"/>
    <mergeCell ref="A14:AC14"/>
    <mergeCell ref="C20:D21"/>
    <mergeCell ref="A16:AC16"/>
    <mergeCell ref="A15:AC15"/>
    <mergeCell ref="A20:A22"/>
    <mergeCell ref="E20:F21"/>
    <mergeCell ref="A18:AC18"/>
    <mergeCell ref="L20:O20"/>
    <mergeCell ref="L21:M21"/>
    <mergeCell ref="N21:O21"/>
    <mergeCell ref="G20:G22"/>
    <mergeCell ref="X20:AA20"/>
    <mergeCell ref="X21:Y21"/>
    <mergeCell ref="Z21:AA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D13" zoomScale="85" zoomScaleSheetLayoutView="85" workbookViewId="0">
      <selection activeCell="AV28" sqref="AV28"/>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6.14062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 style="18" customWidth="1"/>
    <col min="24" max="24" width="17.7109375" style="18" customWidth="1"/>
    <col min="25" max="25" width="15.42578125" style="18" customWidth="1"/>
    <col min="26" max="26" width="7.7109375" style="18" customWidth="1"/>
    <col min="27" max="28" width="10.7109375" style="18" customWidth="1"/>
    <col min="29" max="29" width="20.28515625" style="18" customWidth="1"/>
    <col min="30" max="30" width="10.7109375" style="18" customWidth="1"/>
    <col min="31" max="31" width="15.85546875" style="18" customWidth="1"/>
    <col min="32" max="32" width="14.28515625" style="18" customWidth="1"/>
    <col min="33" max="33" width="17" style="18" customWidth="1"/>
    <col min="34" max="34" width="12.28515625" style="18" customWidth="1"/>
    <col min="35" max="35" width="13.42578125" style="18" customWidth="1"/>
    <col min="36" max="36" width="11.7109375" style="18" customWidth="1"/>
    <col min="37" max="37" width="12" style="18" customWidth="1"/>
    <col min="38" max="38" width="12.28515625" style="18" customWidth="1"/>
    <col min="39" max="39" width="9.7109375" style="18" customWidth="1"/>
    <col min="40" max="40" width="12.42578125" style="18" customWidth="1"/>
    <col min="41" max="41" width="24.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3" t="str">
        <f>'1. паспорт местоположение'!A12:C12</f>
        <v>I_PK3400.03.01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4.75" customHeight="1" x14ac:dyDescent="0.25">
      <c r="A15" s="26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06" t="s">
        <v>492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53</v>
      </c>
      <c r="B22" s="410" t="s">
        <v>25</v>
      </c>
      <c r="C22" s="407" t="s">
        <v>52</v>
      </c>
      <c r="D22" s="407" t="s">
        <v>51</v>
      </c>
      <c r="E22" s="413" t="s">
        <v>503</v>
      </c>
      <c r="F22" s="414"/>
      <c r="G22" s="414"/>
      <c r="H22" s="414"/>
      <c r="I22" s="414"/>
      <c r="J22" s="414"/>
      <c r="K22" s="414"/>
      <c r="L22" s="415"/>
      <c r="M22" s="407" t="s">
        <v>50</v>
      </c>
      <c r="N22" s="407" t="s">
        <v>49</v>
      </c>
      <c r="O22" s="407" t="s">
        <v>48</v>
      </c>
      <c r="P22" s="416" t="s">
        <v>250</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1" customFormat="1" ht="64.5" customHeight="1" x14ac:dyDescent="0.25">
      <c r="A23" s="408"/>
      <c r="B23" s="411"/>
      <c r="C23" s="408"/>
      <c r="D23" s="408"/>
      <c r="E23" s="422" t="s">
        <v>24</v>
      </c>
      <c r="F23" s="424" t="s">
        <v>135</v>
      </c>
      <c r="G23" s="424" t="s">
        <v>134</v>
      </c>
      <c r="H23" s="424" t="s">
        <v>133</v>
      </c>
      <c r="I23" s="428" t="s">
        <v>415</v>
      </c>
      <c r="J23" s="428" t="s">
        <v>416</v>
      </c>
      <c r="K23" s="428" t="s">
        <v>417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1"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7" t="s">
        <v>14</v>
      </c>
      <c r="AG24" s="147" t="s">
        <v>13</v>
      </c>
      <c r="AH24" s="148" t="s">
        <v>3</v>
      </c>
      <c r="AI24" s="148" t="s">
        <v>12</v>
      </c>
      <c r="AJ24" s="409"/>
      <c r="AK24" s="409"/>
      <c r="AL24" s="409"/>
      <c r="AM24" s="409"/>
      <c r="AN24" s="409"/>
      <c r="AO24" s="409"/>
      <c r="AP24" s="409"/>
      <c r="AQ24" s="419"/>
      <c r="AR24" s="416"/>
      <c r="AS24" s="416"/>
      <c r="AT24" s="416"/>
      <c r="AU24" s="416"/>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7" customFormat="1" ht="75" x14ac:dyDescent="0.25">
      <c r="A26" s="230" t="s">
        <v>602</v>
      </c>
      <c r="B26" s="231" t="s">
        <v>604</v>
      </c>
      <c r="C26" s="231" t="s">
        <v>605</v>
      </c>
      <c r="D26" s="232" t="s">
        <v>635</v>
      </c>
      <c r="E26" s="236">
        <v>1</v>
      </c>
      <c r="F26" s="228" t="s">
        <v>636</v>
      </c>
      <c r="G26" s="228" t="s">
        <v>636</v>
      </c>
      <c r="H26" s="228" t="s">
        <v>636</v>
      </c>
      <c r="I26" s="228" t="s">
        <v>636</v>
      </c>
      <c r="J26" s="228" t="s">
        <v>636</v>
      </c>
      <c r="K26" s="228" t="s">
        <v>636</v>
      </c>
      <c r="L26" s="228" t="s">
        <v>636</v>
      </c>
      <c r="M26" s="231" t="s">
        <v>622</v>
      </c>
      <c r="N26" s="233" t="s">
        <v>606</v>
      </c>
      <c r="O26" s="231" t="s">
        <v>559</v>
      </c>
      <c r="P26" s="234">
        <v>1154</v>
      </c>
      <c r="Q26" s="231" t="s">
        <v>607</v>
      </c>
      <c r="R26" s="234">
        <v>1154</v>
      </c>
      <c r="S26" s="231" t="s">
        <v>608</v>
      </c>
      <c r="T26" s="231" t="s">
        <v>609</v>
      </c>
      <c r="U26" s="231">
        <v>2</v>
      </c>
      <c r="V26" s="231">
        <v>2</v>
      </c>
      <c r="W26" s="231" t="s">
        <v>610</v>
      </c>
      <c r="X26" s="235">
        <v>1132</v>
      </c>
      <c r="Y26" s="231"/>
      <c r="Z26" s="231"/>
      <c r="AA26" s="234"/>
      <c r="AB26" s="234">
        <v>1132</v>
      </c>
      <c r="AC26" s="231" t="s">
        <v>610</v>
      </c>
      <c r="AD26" s="234">
        <v>1358</v>
      </c>
      <c r="AE26" s="234">
        <v>1358</v>
      </c>
      <c r="AF26" s="232" t="s">
        <v>611</v>
      </c>
      <c r="AG26" s="231" t="s">
        <v>612</v>
      </c>
      <c r="AH26" s="231" t="s">
        <v>613</v>
      </c>
      <c r="AI26" s="231" t="s">
        <v>614</v>
      </c>
      <c r="AJ26" s="231" t="s">
        <v>615</v>
      </c>
      <c r="AK26" s="231" t="s">
        <v>616</v>
      </c>
      <c r="AL26" s="231"/>
      <c r="AM26" s="231"/>
      <c r="AN26" s="231"/>
      <c r="AO26" s="232" t="s">
        <v>603</v>
      </c>
      <c r="AP26" s="231" t="s">
        <v>617</v>
      </c>
      <c r="AQ26" s="231" t="s">
        <v>618</v>
      </c>
      <c r="AR26" s="231" t="s">
        <v>617</v>
      </c>
      <c r="AS26" s="231" t="s">
        <v>619</v>
      </c>
      <c r="AT26" s="231" t="s">
        <v>620</v>
      </c>
      <c r="AU26" s="231"/>
      <c r="AV26" s="231" t="s">
        <v>623</v>
      </c>
    </row>
    <row r="27" spans="1:48" s="237" customFormat="1" x14ac:dyDescent="0.25">
      <c r="A27" s="230" t="s">
        <v>603</v>
      </c>
      <c r="B27" s="231"/>
      <c r="C27" s="231"/>
      <c r="D27" s="232" t="s">
        <v>603</v>
      </c>
      <c r="E27" s="236"/>
      <c r="F27" s="236"/>
      <c r="G27" s="236"/>
      <c r="H27" s="236"/>
      <c r="I27" s="236"/>
      <c r="J27" s="236"/>
      <c r="K27" s="236"/>
      <c r="L27" s="236"/>
      <c r="M27" s="236"/>
      <c r="N27" s="233"/>
      <c r="O27" s="231"/>
      <c r="P27" s="234"/>
      <c r="Q27" s="231"/>
      <c r="R27" s="234"/>
      <c r="S27" s="231"/>
      <c r="T27" s="231"/>
      <c r="U27" s="231"/>
      <c r="V27" s="231"/>
      <c r="W27" s="231" t="s">
        <v>621</v>
      </c>
      <c r="X27" s="235">
        <v>1154</v>
      </c>
      <c r="Y27" s="231"/>
      <c r="Z27" s="231"/>
      <c r="AA27" s="234"/>
      <c r="AB27" s="234"/>
      <c r="AC27" s="231"/>
      <c r="AD27" s="234"/>
      <c r="AE27" s="234"/>
      <c r="AF27" s="232" t="s">
        <v>603</v>
      </c>
      <c r="AG27" s="231"/>
      <c r="AH27" s="231"/>
      <c r="AI27" s="231"/>
      <c r="AJ27" s="231"/>
      <c r="AK27" s="231"/>
      <c r="AL27" s="231"/>
      <c r="AM27" s="231"/>
      <c r="AN27" s="231"/>
      <c r="AO27" s="232" t="s">
        <v>603</v>
      </c>
      <c r="AP27" s="231"/>
      <c r="AQ27" s="231"/>
      <c r="AR27" s="231"/>
      <c r="AS27" s="231"/>
      <c r="AT27" s="231"/>
      <c r="AU27" s="231"/>
      <c r="AV27" s="231"/>
    </row>
    <row r="28" spans="1:48" s="237" customFormat="1" ht="75" x14ac:dyDescent="0.25">
      <c r="A28" s="230" t="s">
        <v>633</v>
      </c>
      <c r="B28" s="231" t="s">
        <v>634</v>
      </c>
      <c r="C28" s="231" t="s">
        <v>605</v>
      </c>
      <c r="D28" s="232" t="s">
        <v>635</v>
      </c>
      <c r="E28" s="236">
        <v>1</v>
      </c>
      <c r="F28" s="228" t="s">
        <v>636</v>
      </c>
      <c r="G28" s="228" t="s">
        <v>636</v>
      </c>
      <c r="H28" s="228" t="s">
        <v>636</v>
      </c>
      <c r="I28" s="228" t="s">
        <v>636</v>
      </c>
      <c r="J28" s="228" t="s">
        <v>636</v>
      </c>
      <c r="K28" s="228" t="s">
        <v>636</v>
      </c>
      <c r="L28" s="228" t="s">
        <v>636</v>
      </c>
      <c r="M28" s="229" t="s">
        <v>622</v>
      </c>
      <c r="N28" s="233" t="s">
        <v>637</v>
      </c>
      <c r="O28" s="231" t="s">
        <v>638</v>
      </c>
      <c r="P28" s="234">
        <v>9567</v>
      </c>
      <c r="Q28" s="231" t="s">
        <v>607</v>
      </c>
      <c r="R28" s="234">
        <v>9567</v>
      </c>
      <c r="S28" s="231" t="s">
        <v>608</v>
      </c>
      <c r="T28" s="231" t="s">
        <v>639</v>
      </c>
      <c r="U28" s="231">
        <v>3</v>
      </c>
      <c r="V28" s="231">
        <v>3</v>
      </c>
      <c r="W28" s="231" t="s">
        <v>640</v>
      </c>
      <c r="X28" s="235">
        <v>9566</v>
      </c>
      <c r="Y28" s="231"/>
      <c r="Z28" s="231">
        <v>1</v>
      </c>
      <c r="AA28" s="234">
        <v>9541</v>
      </c>
      <c r="AB28" s="234">
        <v>9541</v>
      </c>
      <c r="AC28" s="231" t="s">
        <v>640</v>
      </c>
      <c r="AD28" s="234">
        <v>11450</v>
      </c>
      <c r="AE28" s="234">
        <v>0</v>
      </c>
      <c r="AF28" s="232" t="s">
        <v>641</v>
      </c>
      <c r="AG28" s="231" t="s">
        <v>642</v>
      </c>
      <c r="AH28" s="231" t="s">
        <v>643</v>
      </c>
      <c r="AI28" s="231" t="s">
        <v>614</v>
      </c>
      <c r="AJ28" s="231" t="s">
        <v>617</v>
      </c>
      <c r="AK28" s="231" t="s">
        <v>644</v>
      </c>
      <c r="AL28" s="231" t="s">
        <v>645</v>
      </c>
      <c r="AM28" s="231" t="s">
        <v>646</v>
      </c>
      <c r="AN28" s="231" t="s">
        <v>644</v>
      </c>
      <c r="AO28" s="232" t="s">
        <v>647</v>
      </c>
      <c r="AP28" s="231" t="s">
        <v>648</v>
      </c>
      <c r="AQ28" s="231" t="s">
        <v>649</v>
      </c>
      <c r="AR28" s="231" t="s">
        <v>648</v>
      </c>
      <c r="AS28" s="231" t="s">
        <v>650</v>
      </c>
      <c r="AT28" s="231" t="s">
        <v>651</v>
      </c>
      <c r="AU28" s="231"/>
      <c r="AV28" s="231" t="s">
        <v>652</v>
      </c>
    </row>
    <row r="29" spans="1:48" s="237" customFormat="1" x14ac:dyDescent="0.25">
      <c r="A29" s="230" t="s">
        <v>603</v>
      </c>
      <c r="B29" s="231"/>
      <c r="C29" s="231"/>
      <c r="D29" s="232" t="s">
        <v>603</v>
      </c>
      <c r="E29" s="228"/>
      <c r="F29" s="228"/>
      <c r="G29" s="228"/>
      <c r="H29" s="228"/>
      <c r="I29" s="228"/>
      <c r="J29" s="228"/>
      <c r="K29" s="228"/>
      <c r="L29" s="228"/>
      <c r="M29" s="228"/>
      <c r="N29" s="233"/>
      <c r="O29" s="231"/>
      <c r="P29" s="234"/>
      <c r="Q29" s="231"/>
      <c r="R29" s="234"/>
      <c r="S29" s="231"/>
      <c r="T29" s="231"/>
      <c r="U29" s="231"/>
      <c r="V29" s="231"/>
      <c r="W29" s="231" t="s">
        <v>653</v>
      </c>
      <c r="X29" s="235">
        <v>0</v>
      </c>
      <c r="Y29" s="231" t="s">
        <v>653</v>
      </c>
      <c r="Z29" s="231"/>
      <c r="AA29" s="234"/>
      <c r="AB29" s="234"/>
      <c r="AC29" s="231"/>
      <c r="AD29" s="234"/>
      <c r="AE29" s="234"/>
      <c r="AF29" s="232" t="s">
        <v>603</v>
      </c>
      <c r="AG29" s="231"/>
      <c r="AH29" s="231"/>
      <c r="AI29" s="231"/>
      <c r="AJ29" s="231"/>
      <c r="AK29" s="231"/>
      <c r="AL29" s="231"/>
      <c r="AM29" s="231"/>
      <c r="AN29" s="231"/>
      <c r="AO29" s="232" t="s">
        <v>603</v>
      </c>
      <c r="AP29" s="231"/>
      <c r="AQ29" s="231"/>
      <c r="AR29" s="231"/>
      <c r="AS29" s="231"/>
      <c r="AT29" s="231"/>
      <c r="AU29" s="231"/>
      <c r="AV29" s="231"/>
    </row>
    <row r="30" spans="1:48" s="237" customFormat="1" x14ac:dyDescent="0.25">
      <c r="A30" s="230" t="s">
        <v>603</v>
      </c>
      <c r="B30" s="231"/>
      <c r="C30" s="231"/>
      <c r="D30" s="232" t="s">
        <v>603</v>
      </c>
      <c r="E30" s="228"/>
      <c r="F30" s="228"/>
      <c r="G30" s="228"/>
      <c r="H30" s="228"/>
      <c r="I30" s="228"/>
      <c r="J30" s="228"/>
      <c r="K30" s="228"/>
      <c r="L30" s="228"/>
      <c r="M30" s="228"/>
      <c r="N30" s="233"/>
      <c r="O30" s="231"/>
      <c r="P30" s="234"/>
      <c r="Q30" s="231"/>
      <c r="R30" s="234"/>
      <c r="S30" s="231"/>
      <c r="T30" s="231"/>
      <c r="U30" s="231"/>
      <c r="V30" s="231"/>
      <c r="W30" s="231" t="s">
        <v>654</v>
      </c>
      <c r="X30" s="235">
        <v>0</v>
      </c>
      <c r="Y30" s="231" t="s">
        <v>654</v>
      </c>
      <c r="Z30" s="231"/>
      <c r="AA30" s="234"/>
      <c r="AB30" s="234"/>
      <c r="AC30" s="231"/>
      <c r="AD30" s="234"/>
      <c r="AE30" s="234"/>
      <c r="AF30" s="232" t="s">
        <v>603</v>
      </c>
      <c r="AG30" s="231"/>
      <c r="AH30" s="231"/>
      <c r="AI30" s="231"/>
      <c r="AJ30" s="231"/>
      <c r="AK30" s="231"/>
      <c r="AL30" s="231"/>
      <c r="AM30" s="231"/>
      <c r="AN30" s="231"/>
      <c r="AO30" s="232" t="s">
        <v>603</v>
      </c>
      <c r="AP30" s="231"/>
      <c r="AQ30" s="231"/>
      <c r="AR30" s="231"/>
      <c r="AS30" s="231"/>
      <c r="AT30" s="231"/>
      <c r="AU30" s="231"/>
      <c r="AV30"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18" zoomScale="85" zoomScaleNormal="90" zoomScaleSheetLayoutView="85" workbookViewId="0">
      <selection activeCell="B28" sqref="B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560</v>
      </c>
    </row>
    <row r="4" spans="1:6" x14ac:dyDescent="0.25">
      <c r="B4" s="41"/>
    </row>
    <row r="5" spans="1:6" ht="18.75" x14ac:dyDescent="0.3">
      <c r="A5" s="434" t="str">
        <f>'1. паспорт местоположение'!A5:C5</f>
        <v>Год раскрытия информации: 2023 год</v>
      </c>
      <c r="B5" s="434"/>
      <c r="C5" s="69"/>
      <c r="D5" s="69"/>
      <c r="E5" s="69"/>
      <c r="F5" s="69"/>
    </row>
    <row r="6" spans="1:6" ht="18.75" x14ac:dyDescent="0.3">
      <c r="A6" s="176"/>
      <c r="B6" s="176"/>
      <c r="C6" s="176"/>
      <c r="D6" s="176"/>
      <c r="E6" s="176"/>
      <c r="F6" s="176"/>
    </row>
    <row r="7" spans="1:6" ht="18.75" x14ac:dyDescent="0.25">
      <c r="A7" s="266" t="s">
        <v>10</v>
      </c>
      <c r="B7" s="266"/>
      <c r="C7" s="153"/>
      <c r="D7" s="153"/>
      <c r="E7" s="153"/>
      <c r="F7" s="153"/>
    </row>
    <row r="8" spans="1:6" ht="18.75" x14ac:dyDescent="0.25">
      <c r="A8" s="153"/>
      <c r="B8" s="153"/>
      <c r="C8" s="153"/>
      <c r="D8" s="153"/>
      <c r="E8" s="153"/>
      <c r="F8" s="153"/>
    </row>
    <row r="9" spans="1:6" x14ac:dyDescent="0.25">
      <c r="A9" s="435" t="s">
        <v>559</v>
      </c>
      <c r="B9" s="435"/>
      <c r="C9" s="154"/>
      <c r="D9" s="154"/>
      <c r="E9" s="154"/>
      <c r="F9" s="154"/>
    </row>
    <row r="10" spans="1:6" ht="18.75" x14ac:dyDescent="0.25">
      <c r="A10" s="431" t="s">
        <v>9</v>
      </c>
      <c r="B10" s="431"/>
      <c r="C10" s="155"/>
      <c r="D10" s="155"/>
      <c r="E10" s="155"/>
      <c r="F10" s="155"/>
    </row>
    <row r="11" spans="1:6" ht="18.75" x14ac:dyDescent="0.25">
      <c r="A11" s="153"/>
      <c r="B11" s="153"/>
      <c r="C11" s="153"/>
      <c r="D11" s="153"/>
      <c r="E11" s="153"/>
      <c r="F11" s="153"/>
    </row>
    <row r="12" spans="1:6" x14ac:dyDescent="0.25">
      <c r="A12" s="436" t="str">
        <f>'1. паспорт местоположение'!A12:C12</f>
        <v>I_PK3400.03.01</v>
      </c>
      <c r="B12" s="436"/>
      <c r="C12" s="154"/>
      <c r="D12" s="154"/>
      <c r="E12" s="154"/>
      <c r="F12" s="154"/>
    </row>
    <row r="13" spans="1:6" ht="18.75" x14ac:dyDescent="0.25">
      <c r="A13" s="431" t="s">
        <v>8</v>
      </c>
      <c r="B13" s="431"/>
      <c r="C13" s="155"/>
      <c r="D13" s="155"/>
      <c r="E13" s="155"/>
      <c r="F13" s="155"/>
    </row>
    <row r="14" spans="1:6" ht="18.75" x14ac:dyDescent="0.25">
      <c r="A14" s="10"/>
      <c r="B14" s="10"/>
      <c r="C14" s="10"/>
      <c r="D14" s="10"/>
      <c r="E14" s="10"/>
      <c r="F14" s="10"/>
    </row>
    <row r="15" spans="1:6" ht="102.75" customHeight="1" x14ac:dyDescent="0.25">
      <c r="A15" s="432"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32"/>
      <c r="C15" s="154"/>
      <c r="D15" s="154"/>
      <c r="E15" s="154"/>
      <c r="F15" s="154"/>
    </row>
    <row r="16" spans="1:6" ht="18.75" x14ac:dyDescent="0.25">
      <c r="A16" s="431" t="s">
        <v>7</v>
      </c>
      <c r="B16" s="431"/>
      <c r="C16" s="155"/>
      <c r="D16" s="155"/>
      <c r="E16" s="155"/>
      <c r="F16" s="155"/>
    </row>
    <row r="17" spans="1:2" x14ac:dyDescent="0.25">
      <c r="B17" s="177"/>
    </row>
    <row r="18" spans="1:2" x14ac:dyDescent="0.25">
      <c r="A18" s="433" t="s">
        <v>493</v>
      </c>
      <c r="B18" s="433"/>
    </row>
    <row r="19" spans="1:2" x14ac:dyDescent="0.25">
      <c r="A19"/>
      <c r="B19"/>
    </row>
    <row r="20" spans="1:2" ht="16.5" thickBot="1" x14ac:dyDescent="0.3">
      <c r="A20"/>
      <c r="B20"/>
    </row>
    <row r="21" spans="1:2" ht="141.75" customHeight="1" x14ac:dyDescent="0.25">
      <c r="A21" s="178" t="s">
        <v>561</v>
      </c>
      <c r="B21" s="179"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2" spans="1:2" x14ac:dyDescent="0.25">
      <c r="A22" s="180" t="s">
        <v>383</v>
      </c>
      <c r="B22" s="181" t="str">
        <f>'1. паспорт местоположение'!C27</f>
        <v>районы Тюменской области</v>
      </c>
    </row>
    <row r="23" spans="1:2" ht="16.5" thickBot="1" x14ac:dyDescent="0.3">
      <c r="A23" s="180" t="s">
        <v>351</v>
      </c>
      <c r="B23" s="182" t="s">
        <v>600</v>
      </c>
    </row>
    <row r="24" spans="1:2" ht="105" x14ac:dyDescent="0.25">
      <c r="A24" s="180" t="s">
        <v>384</v>
      </c>
      <c r="B24" s="179" t="s">
        <v>601</v>
      </c>
    </row>
    <row r="25" spans="1:2" x14ac:dyDescent="0.25">
      <c r="A25" s="184" t="s">
        <v>385</v>
      </c>
      <c r="B25" s="181">
        <f>'3.3 паспорт описание'!C29</f>
        <v>2023</v>
      </c>
    </row>
    <row r="26" spans="1:2" x14ac:dyDescent="0.25">
      <c r="A26" s="184" t="s">
        <v>386</v>
      </c>
      <c r="B26" s="183" t="s">
        <v>515</v>
      </c>
    </row>
    <row r="27" spans="1:2" ht="28.5" x14ac:dyDescent="0.25">
      <c r="A27" s="185" t="s">
        <v>661</v>
      </c>
      <c r="B27" s="186">
        <v>3.8410000000000002</v>
      </c>
    </row>
    <row r="28" spans="1:2" x14ac:dyDescent="0.25">
      <c r="A28" s="187" t="s">
        <v>387</v>
      </c>
      <c r="B28" s="183" t="s">
        <v>631</v>
      </c>
    </row>
    <row r="29" spans="1:2" ht="28.5" x14ac:dyDescent="0.25">
      <c r="A29" s="185" t="s">
        <v>388</v>
      </c>
      <c r="B29" s="186">
        <v>1.3413079999999999</v>
      </c>
    </row>
    <row r="30" spans="1:2" ht="28.5" x14ac:dyDescent="0.25">
      <c r="A30" s="217" t="s">
        <v>389</v>
      </c>
      <c r="B30" s="218">
        <v>1.3413079999999999</v>
      </c>
    </row>
    <row r="31" spans="1:2" x14ac:dyDescent="0.25">
      <c r="A31" s="219" t="s">
        <v>390</v>
      </c>
      <c r="B31" s="220"/>
    </row>
    <row r="32" spans="1:2" ht="29.25" thickBot="1" x14ac:dyDescent="0.3">
      <c r="A32" s="221" t="s">
        <v>562</v>
      </c>
      <c r="B32" s="222">
        <v>0</v>
      </c>
    </row>
    <row r="33" spans="1:2" x14ac:dyDescent="0.25">
      <c r="A33" s="223" t="s">
        <v>563</v>
      </c>
      <c r="B33" s="224"/>
    </row>
    <row r="34" spans="1:2" x14ac:dyDescent="0.25">
      <c r="A34" s="223" t="s">
        <v>563</v>
      </c>
      <c r="B34" s="225" t="s">
        <v>557</v>
      </c>
    </row>
    <row r="35" spans="1:2" x14ac:dyDescent="0.25">
      <c r="A35" s="223" t="s">
        <v>391</v>
      </c>
      <c r="B35" s="225" t="s">
        <v>557</v>
      </c>
    </row>
    <row r="36" spans="1:2" x14ac:dyDescent="0.25">
      <c r="A36" s="223" t="s">
        <v>392</v>
      </c>
      <c r="B36" s="225" t="s">
        <v>557</v>
      </c>
    </row>
    <row r="37" spans="1:2" x14ac:dyDescent="0.25">
      <c r="A37" s="223" t="s">
        <v>393</v>
      </c>
      <c r="B37" s="225" t="s">
        <v>557</v>
      </c>
    </row>
    <row r="38" spans="1:2" ht="29.25" thickBot="1" x14ac:dyDescent="0.3">
      <c r="A38" s="221" t="s">
        <v>564</v>
      </c>
      <c r="B38" s="222">
        <v>0.32900000000000001</v>
      </c>
    </row>
    <row r="39" spans="1:2" ht="30" x14ac:dyDescent="0.25">
      <c r="A39" s="223" t="s">
        <v>624</v>
      </c>
      <c r="B39" s="225">
        <v>0.32900000000000001</v>
      </c>
    </row>
    <row r="40" spans="1:2" x14ac:dyDescent="0.25">
      <c r="A40" s="223" t="s">
        <v>391</v>
      </c>
      <c r="B40" s="225">
        <v>7.79</v>
      </c>
    </row>
    <row r="41" spans="1:2" x14ac:dyDescent="0.25">
      <c r="A41" s="223" t="s">
        <v>392</v>
      </c>
      <c r="B41" s="226">
        <v>0.32900000000000001</v>
      </c>
    </row>
    <row r="42" spans="1:2" x14ac:dyDescent="0.25">
      <c r="A42" s="223" t="s">
        <v>393</v>
      </c>
      <c r="B42" s="226">
        <v>0.27400000000000002</v>
      </c>
    </row>
    <row r="43" spans="1:2" ht="29.25" thickBot="1" x14ac:dyDescent="0.3">
      <c r="A43" s="221" t="s">
        <v>565</v>
      </c>
      <c r="B43" s="222">
        <v>0</v>
      </c>
    </row>
    <row r="44" spans="1:2" ht="30" x14ac:dyDescent="0.25">
      <c r="A44" s="223" t="s">
        <v>628</v>
      </c>
      <c r="B44" s="226">
        <v>1.012308</v>
      </c>
    </row>
    <row r="45" spans="1:2" x14ac:dyDescent="0.25">
      <c r="A45" s="223" t="s">
        <v>391</v>
      </c>
      <c r="B45" s="225">
        <v>23.98</v>
      </c>
    </row>
    <row r="46" spans="1:2" x14ac:dyDescent="0.25">
      <c r="A46" s="223" t="s">
        <v>629</v>
      </c>
      <c r="B46" s="226">
        <v>1.012</v>
      </c>
    </row>
    <row r="47" spans="1:2" x14ac:dyDescent="0.25">
      <c r="A47" s="223" t="s">
        <v>630</v>
      </c>
      <c r="B47" s="226">
        <v>0.84399999999999997</v>
      </c>
    </row>
    <row r="48" spans="1:2" ht="29.25" thickBot="1" x14ac:dyDescent="0.3">
      <c r="A48" s="221" t="s">
        <v>394</v>
      </c>
      <c r="B48" s="227" t="s">
        <v>557</v>
      </c>
    </row>
    <row r="49" spans="1:2" x14ac:dyDescent="0.25">
      <c r="A49" s="223" t="s">
        <v>390</v>
      </c>
      <c r="B49" s="225" t="s">
        <v>557</v>
      </c>
    </row>
    <row r="50" spans="1:2" x14ac:dyDescent="0.25">
      <c r="A50" s="223" t="s">
        <v>566</v>
      </c>
      <c r="B50" s="225" t="s">
        <v>557</v>
      </c>
    </row>
    <row r="51" spans="1:2" x14ac:dyDescent="0.25">
      <c r="A51" s="190" t="s">
        <v>567</v>
      </c>
      <c r="B51" s="191" t="s">
        <v>557</v>
      </c>
    </row>
    <row r="52" spans="1:2" x14ac:dyDescent="0.25">
      <c r="A52" s="190" t="s">
        <v>568</v>
      </c>
      <c r="B52" s="191" t="s">
        <v>557</v>
      </c>
    </row>
    <row r="53" spans="1:2" ht="16.5" thickBot="1" x14ac:dyDescent="0.3">
      <c r="A53" s="188" t="s">
        <v>395</v>
      </c>
      <c r="B53" s="192">
        <v>31.77</v>
      </c>
    </row>
    <row r="54" spans="1:2" ht="16.5" thickBot="1" x14ac:dyDescent="0.3">
      <c r="A54" s="188" t="s">
        <v>396</v>
      </c>
      <c r="B54" s="189">
        <v>1.341</v>
      </c>
    </row>
    <row r="55" spans="1:2" ht="16.5" thickBot="1" x14ac:dyDescent="0.3">
      <c r="A55" s="188" t="s">
        <v>397</v>
      </c>
      <c r="B55" s="192">
        <v>23.99</v>
      </c>
    </row>
    <row r="56" spans="1:2" ht="16.5" thickBot="1" x14ac:dyDescent="0.3">
      <c r="A56" s="188" t="s">
        <v>398</v>
      </c>
      <c r="B56" s="189">
        <v>0.84399999999999997</v>
      </c>
    </row>
    <row r="57" spans="1:2" ht="16.5" thickBot="1" x14ac:dyDescent="0.3">
      <c r="A57" s="188" t="s">
        <v>399</v>
      </c>
      <c r="B57" s="192" t="s">
        <v>557</v>
      </c>
    </row>
    <row r="58" spans="1:2" x14ac:dyDescent="0.25">
      <c r="A58" s="190" t="s">
        <v>400</v>
      </c>
      <c r="B58" s="191" t="s">
        <v>569</v>
      </c>
    </row>
    <row r="59" spans="1:2" x14ac:dyDescent="0.25">
      <c r="A59" s="190" t="s">
        <v>401</v>
      </c>
      <c r="B59" s="191" t="s">
        <v>557</v>
      </c>
    </row>
    <row r="60" spans="1:2" x14ac:dyDescent="0.25">
      <c r="A60" s="190" t="s">
        <v>402</v>
      </c>
      <c r="B60" s="191" t="s">
        <v>557</v>
      </c>
    </row>
    <row r="61" spans="1:2" x14ac:dyDescent="0.25">
      <c r="A61" s="190" t="s">
        <v>627</v>
      </c>
      <c r="B61" s="191"/>
    </row>
    <row r="62" spans="1:2" ht="16.5" thickBot="1" x14ac:dyDescent="0.3">
      <c r="A62" s="247" t="s">
        <v>403</v>
      </c>
      <c r="B62" s="248" t="s">
        <v>632</v>
      </c>
    </row>
    <row r="63" spans="1:2" ht="29.25" thickBot="1" x14ac:dyDescent="0.3">
      <c r="A63" s="249" t="s">
        <v>404</v>
      </c>
      <c r="B63" s="250" t="s">
        <v>513</v>
      </c>
    </row>
    <row r="64" spans="1:2" ht="29.25" thickBot="1" x14ac:dyDescent="0.3">
      <c r="A64" s="188" t="s">
        <v>405</v>
      </c>
      <c r="B64" s="192" t="s">
        <v>513</v>
      </c>
    </row>
    <row r="65" spans="1:2" x14ac:dyDescent="0.25">
      <c r="A65" s="190" t="s">
        <v>390</v>
      </c>
      <c r="B65" s="191" t="s">
        <v>557</v>
      </c>
    </row>
    <row r="66" spans="1:2" x14ac:dyDescent="0.25">
      <c r="A66" s="190" t="s">
        <v>570</v>
      </c>
      <c r="B66" s="191" t="s">
        <v>557</v>
      </c>
    </row>
    <row r="67" spans="1:2" x14ac:dyDescent="0.25">
      <c r="A67" s="190" t="s">
        <v>571</v>
      </c>
      <c r="B67" s="191" t="s">
        <v>557</v>
      </c>
    </row>
    <row r="68" spans="1:2" ht="16.5" thickBot="1" x14ac:dyDescent="0.3">
      <c r="A68" s="188" t="s">
        <v>406</v>
      </c>
      <c r="B68" s="192" t="s">
        <v>557</v>
      </c>
    </row>
    <row r="69" spans="1:2" ht="16.5" thickBot="1" x14ac:dyDescent="0.3">
      <c r="A69" s="188" t="s">
        <v>407</v>
      </c>
      <c r="B69" s="192" t="s">
        <v>513</v>
      </c>
    </row>
    <row r="70" spans="1:2" x14ac:dyDescent="0.25">
      <c r="A70" s="190" t="s">
        <v>572</v>
      </c>
      <c r="B70" s="191"/>
    </row>
    <row r="71" spans="1:2" x14ac:dyDescent="0.25">
      <c r="A71" s="190" t="s">
        <v>573</v>
      </c>
      <c r="B71" s="191" t="s">
        <v>557</v>
      </c>
    </row>
    <row r="72" spans="1:2" ht="16.5" thickBot="1" x14ac:dyDescent="0.3">
      <c r="A72" s="247" t="s">
        <v>574</v>
      </c>
      <c r="B72" s="248" t="s">
        <v>557</v>
      </c>
    </row>
    <row r="73" spans="1:2" ht="29.25" thickBot="1" x14ac:dyDescent="0.3">
      <c r="A73" s="249" t="s">
        <v>408</v>
      </c>
      <c r="B73" s="250" t="s">
        <v>659</v>
      </c>
    </row>
    <row r="74" spans="1:2" ht="29.25" thickBot="1" x14ac:dyDescent="0.3">
      <c r="A74" s="251" t="s">
        <v>409</v>
      </c>
      <c r="B74" s="258" t="s">
        <v>660</v>
      </c>
    </row>
    <row r="75" spans="1:2" x14ac:dyDescent="0.25">
      <c r="A75" s="252" t="s">
        <v>575</v>
      </c>
      <c r="B75" s="253"/>
    </row>
    <row r="76" spans="1:2" x14ac:dyDescent="0.25">
      <c r="A76" s="190" t="s">
        <v>576</v>
      </c>
      <c r="B76" s="254"/>
    </row>
    <row r="77" spans="1:2" x14ac:dyDescent="0.25">
      <c r="A77" s="190" t="s">
        <v>577</v>
      </c>
      <c r="B77" s="254"/>
    </row>
    <row r="78" spans="1:2" x14ac:dyDescent="0.25">
      <c r="A78" s="190" t="s">
        <v>578</v>
      </c>
      <c r="B78" s="254"/>
    </row>
    <row r="79" spans="1:2" x14ac:dyDescent="0.25">
      <c r="A79" s="190" t="s">
        <v>579</v>
      </c>
      <c r="B79" s="254"/>
    </row>
    <row r="80" spans="1:2" x14ac:dyDescent="0.25">
      <c r="A80" s="255" t="s">
        <v>410</v>
      </c>
      <c r="B80" s="254"/>
    </row>
    <row r="81" spans="1:2" ht="16.5" thickBot="1" x14ac:dyDescent="0.3">
      <c r="A81" s="256" t="s">
        <v>411</v>
      </c>
      <c r="B81" s="257"/>
    </row>
    <row r="84" spans="1:2" x14ac:dyDescent="0.25">
      <c r="A84" s="141"/>
      <c r="B84" s="142"/>
    </row>
    <row r="85" spans="1:2" x14ac:dyDescent="0.25">
      <c r="B85" s="143"/>
    </row>
    <row r="86" spans="1:2" x14ac:dyDescent="0.25">
      <c r="B86" s="1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2016-12-20T06:31:12Z</cp:lastPrinted>
  <dcterms:created xsi:type="dcterms:W3CDTF">2015-08-16T15:31:05Z</dcterms:created>
  <dcterms:modified xsi:type="dcterms:W3CDTF">2023-12-08T11:06:20Z</dcterms:modified>
</cp:coreProperties>
</file>